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/>
  <mc:AlternateContent xmlns:mc="http://schemas.openxmlformats.org/markup-compatibility/2006">
    <mc:Choice Requires="x15">
      <x15ac:absPath xmlns:x15ac="http://schemas.microsoft.com/office/spreadsheetml/2010/11/ac" url="C:\Users\gpink\Desktop\"/>
    </mc:Choice>
  </mc:AlternateContent>
  <xr:revisionPtr revIDLastSave="0" documentId="13_ncr:1_{1C3B8ACA-7C13-40E4-A57C-94D904C37619}" xr6:coauthVersionLast="40" xr6:coauthVersionMax="40" xr10:uidLastSave="{00000000-0000-0000-0000-000000000000}"/>
  <bookViews>
    <workbookView xWindow="-108" yWindow="-108" windowWidth="16608" windowHeight="8856" xr2:uid="{00000000-000D-0000-FFFF-FFFF00000000}"/>
  </bookViews>
  <sheets>
    <sheet name="Table of Contents" sheetId="2" r:id="rId1"/>
    <sheet name="CH11MODEL" sheetId="1" r:id="rId2"/>
  </sheets>
  <definedNames>
    <definedName name="_xlnm.Print_Area" localSheetId="1">CH11MODEL!$A$1:$J$336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14" i="1" l="1"/>
  <c r="E312" i="1"/>
  <c r="E310" i="1"/>
  <c r="E308" i="1"/>
  <c r="E306" i="1"/>
  <c r="C163" i="1" l="1"/>
  <c r="H58" i="1"/>
  <c r="C124" i="1"/>
  <c r="G42" i="1"/>
  <c r="G41" i="1"/>
  <c r="G40" i="1"/>
  <c r="G39" i="1"/>
  <c r="G38" i="1"/>
  <c r="G37" i="1"/>
  <c r="B43" i="1"/>
  <c r="D42" i="1"/>
  <c r="D41" i="1"/>
  <c r="D40" i="1"/>
  <c r="D39" i="1"/>
  <c r="D38" i="1"/>
  <c r="D281" i="1"/>
  <c r="D280" i="1"/>
  <c r="D279" i="1"/>
  <c r="G43" i="1" l="1"/>
  <c r="G45" i="1" s="1"/>
  <c r="B187" i="1" l="1"/>
  <c r="B189" i="1"/>
  <c r="B198" i="1"/>
  <c r="B201" i="1" s="1"/>
  <c r="G51" i="1"/>
  <c r="G52" i="1"/>
  <c r="H56" i="1"/>
  <c r="I56" i="1" s="1"/>
  <c r="J56" i="1" s="1"/>
  <c r="K56" i="1" s="1"/>
  <c r="L56" i="1" s="1"/>
  <c r="H57" i="1"/>
  <c r="I57" i="1" s="1"/>
  <c r="J57" i="1" s="1"/>
  <c r="K57" i="1" s="1"/>
  <c r="L57" i="1" s="1"/>
  <c r="I58" i="1"/>
  <c r="J58" i="1" s="1"/>
  <c r="K58" i="1" s="1"/>
  <c r="L58" i="1" s="1"/>
  <c r="H59" i="1"/>
  <c r="I59" i="1" s="1"/>
  <c r="J59" i="1" s="1"/>
  <c r="K59" i="1" s="1"/>
  <c r="L59" i="1" s="1"/>
  <c r="H60" i="1"/>
  <c r="H64" i="1" s="1"/>
  <c r="I60" i="1"/>
  <c r="I64" i="1" s="1"/>
  <c r="J60" i="1"/>
  <c r="J64" i="1" s="1"/>
  <c r="K60" i="1"/>
  <c r="K64" i="1" s="1"/>
  <c r="L60" i="1"/>
  <c r="L64" i="1" s="1"/>
  <c r="C246" i="1"/>
  <c r="D246" i="1"/>
  <c r="C247" i="1"/>
  <c r="D247" i="1"/>
  <c r="C254" i="1"/>
  <c r="D254" i="1"/>
  <c r="C255" i="1"/>
  <c r="D255" i="1"/>
  <c r="C256" i="1"/>
  <c r="D256" i="1"/>
  <c r="C257" i="1"/>
  <c r="D257" i="1"/>
  <c r="C258" i="1"/>
  <c r="D258" i="1"/>
  <c r="C259" i="1"/>
  <c r="D259" i="1"/>
  <c r="C260" i="1"/>
  <c r="D260" i="1"/>
  <c r="D262" i="1" l="1"/>
  <c r="C262" i="1"/>
  <c r="D263" i="1"/>
  <c r="L65" i="1"/>
  <c r="G67" i="1"/>
  <c r="C263" i="1"/>
  <c r="C166" i="1" l="1"/>
  <c r="C143" i="1"/>
  <c r="B107" i="1"/>
  <c r="C107" i="1" s="1"/>
  <c r="D107" i="1" s="1"/>
  <c r="C127" i="1"/>
  <c r="B83" i="1"/>
  <c r="C83" i="1" s="1"/>
  <c r="D37" i="1" l="1"/>
  <c r="D43" i="1" s="1"/>
  <c r="D45" i="1" s="1"/>
  <c r="C53" i="1" l="1"/>
  <c r="H53" i="1" s="1"/>
  <c r="I53" i="1" s="1"/>
  <c r="C54" i="1"/>
  <c r="H54" i="1" l="1"/>
  <c r="H55" i="1" s="1"/>
  <c r="H61" i="1" s="1"/>
  <c r="H62" i="1" s="1"/>
  <c r="H63" i="1" s="1"/>
  <c r="H67" i="1" s="1"/>
  <c r="D127" i="1" s="1"/>
  <c r="I54" i="1"/>
  <c r="I55" i="1" s="1"/>
  <c r="I61" i="1" s="1"/>
  <c r="I62" i="1" s="1"/>
  <c r="I63" i="1" s="1"/>
  <c r="I67" i="1" s="1"/>
  <c r="J53" i="1"/>
  <c r="B84" i="1" l="1"/>
  <c r="C84" i="1" s="1"/>
  <c r="B108" i="1"/>
  <c r="C108" i="1" s="1"/>
  <c r="D108" i="1" s="1"/>
  <c r="D143" i="1"/>
  <c r="D166" i="1"/>
  <c r="E127" i="1"/>
  <c r="E166" i="1"/>
  <c r="E143" i="1"/>
  <c r="B85" i="1"/>
  <c r="B109" i="1"/>
  <c r="C109" i="1" s="1"/>
  <c r="K53" i="1"/>
  <c r="J54" i="1"/>
  <c r="J55" i="1" s="1"/>
  <c r="J61" i="1" s="1"/>
  <c r="J62" i="1" s="1"/>
  <c r="J63" i="1" s="1"/>
  <c r="J67" i="1" s="1"/>
  <c r="C85" i="1" l="1"/>
  <c r="D109" i="1"/>
  <c r="F127" i="1"/>
  <c r="F166" i="1"/>
  <c r="F143" i="1"/>
  <c r="B86" i="1"/>
  <c r="C86" i="1" s="1"/>
  <c r="B110" i="1"/>
  <c r="C110" i="1" s="1"/>
  <c r="K54" i="1"/>
  <c r="K55" i="1" s="1"/>
  <c r="K61" i="1" s="1"/>
  <c r="K62" i="1" s="1"/>
  <c r="K63" i="1" s="1"/>
  <c r="K67" i="1" s="1"/>
  <c r="L53" i="1"/>
  <c r="L54" i="1" s="1"/>
  <c r="L55" i="1" s="1"/>
  <c r="L61" i="1" s="1"/>
  <c r="L62" i="1" s="1"/>
  <c r="L63" i="1" s="1"/>
  <c r="L67" i="1" s="1"/>
  <c r="H143" i="1" l="1"/>
  <c r="H166" i="1"/>
  <c r="G127" i="1"/>
  <c r="G166" i="1"/>
  <c r="G143" i="1"/>
  <c r="B112" i="1"/>
  <c r="C112" i="1" s="1"/>
  <c r="H127" i="1"/>
  <c r="B87" i="1"/>
  <c r="C87" i="1" s="1"/>
  <c r="B111" i="1"/>
  <c r="C111" i="1" s="1"/>
  <c r="D111" i="1" s="1"/>
  <c r="D110" i="1"/>
  <c r="B88" i="1"/>
  <c r="B129" i="1" l="1"/>
  <c r="C88" i="1"/>
  <c r="B168" i="1"/>
  <c r="B145" i="1"/>
  <c r="B114" i="1"/>
  <c r="D112" i="1"/>
  <c r="B90" i="1"/>
</calcChain>
</file>

<file path=xl/sharedStrings.xml><?xml version="1.0" encoding="utf-8"?>
<sst xmlns="http://schemas.openxmlformats.org/spreadsheetml/2006/main" count="239" uniqueCount="196">
  <si>
    <t>Net Present Value  (NPV)</t>
  </si>
  <si>
    <t>Internal Rate of Return  (IRR)</t>
  </si>
  <si>
    <t>k</t>
  </si>
  <si>
    <t>NPV</t>
  </si>
  <si>
    <t>Max.</t>
  </si>
  <si>
    <t>following manner:</t>
  </si>
  <si>
    <t>4.  We assume that you know the basics of Excel, but that you have not encountered some of its features or that you may need a</t>
  </si>
  <si>
    <t>use the model and experiment with it, this will increase your understanding of the concepts, and it will surely help you when you</t>
  </si>
  <si>
    <t>End of Model</t>
  </si>
  <si>
    <t>Net cash flow</t>
  </si>
  <si>
    <t>Payback =</t>
  </si>
  <si>
    <t>Project cost of capital =</t>
  </si>
  <si>
    <t>IRR =</t>
  </si>
  <si>
    <r>
      <t>IRR</t>
    </r>
    <r>
      <rPr>
        <b/>
        <vertAlign val="subscript"/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=</t>
    </r>
  </si>
  <si>
    <t xml:space="preserve">  when the default guess of 10% is used to start the calculation.</t>
  </si>
  <si>
    <t xml:space="preserve">  when a guess of 300% is used to start the calculation.</t>
  </si>
  <si>
    <t>NPV =</t>
  </si>
  <si>
    <t>Modified Internal Rate of Return (MIRR)</t>
  </si>
  <si>
    <t>System cost</t>
  </si>
  <si>
    <t>Net salvage value</t>
  </si>
  <si>
    <t>Inflation rate</t>
  </si>
  <si>
    <t>Tax rate</t>
  </si>
  <si>
    <t>0</t>
  </si>
  <si>
    <t>1</t>
  </si>
  <si>
    <t>2</t>
  </si>
  <si>
    <t>3</t>
  </si>
  <si>
    <t>4</t>
  </si>
  <si>
    <t>5</t>
  </si>
  <si>
    <t>Gross revenues</t>
  </si>
  <si>
    <t>Taxes</t>
  </si>
  <si>
    <t>Related expenses</t>
  </si>
  <si>
    <t>Weekly volume</t>
  </si>
  <si>
    <t>Uncollectable percent</t>
  </si>
  <si>
    <t xml:space="preserve">   Net revenues</t>
  </si>
  <si>
    <t>Labor costs</t>
  </si>
  <si>
    <t>Maintenance costs</t>
  </si>
  <si>
    <t>Supplies</t>
  </si>
  <si>
    <t>Incremental overhead</t>
  </si>
  <si>
    <t>Depreciation</t>
  </si>
  <si>
    <t xml:space="preserve">  Operating income</t>
  </si>
  <si>
    <t>Supplies cost/patient</t>
  </si>
  <si>
    <t>Deductions</t>
  </si>
  <si>
    <t>MIRR =</t>
  </si>
  <si>
    <t xml:space="preserve">   Net op. income</t>
  </si>
  <si>
    <t>Cost of capital</t>
  </si>
  <si>
    <t>Project F</t>
  </si>
  <si>
    <t>Project C</t>
  </si>
  <si>
    <t>If two mutually exclusive projects have different lives, and if the projects can be repeated, then it is necessary to deal explicitly</t>
  </si>
  <si>
    <t>Year</t>
  </si>
  <si>
    <t>it would have the opportunity to make the same investment three years from now. Therefore, we must reevaluate Project F</t>
  </si>
  <si>
    <t>This cell contains the Year 3 cash flow from the first project</t>
  </si>
  <si>
    <t>plus the investment required to replicate the project.</t>
  </si>
  <si>
    <t>Replacement Chain (Common Life) Analysis</t>
  </si>
  <si>
    <t>this signal on both the "regular" and common life analyses.</t>
  </si>
  <si>
    <t>more about the calculations in the model.</t>
  </si>
  <si>
    <t>Multiple IRRs</t>
  </si>
  <si>
    <t xml:space="preserve">         R(R) </t>
  </si>
  <si>
    <t xml:space="preserve">Corporate cost of capital   </t>
  </si>
  <si>
    <t>use spreadsheet models for other purposes, especially any problem sets or cases assigned for this course.</t>
  </si>
  <si>
    <t>2.  Start by reading the chapter in its entirety.</t>
  </si>
  <si>
    <t>Chapter 11 -- Capital Budgeting</t>
  </si>
  <si>
    <t>UNDERSTANDING HEALTHCARE FINANCIAL MANAGEMENT</t>
  </si>
  <si>
    <t>in the text, see if the model has a matching calculation. Use the Table of Contents tab for improved navigation of the model.</t>
  </si>
  <si>
    <t>Table of Contents</t>
  </si>
  <si>
    <t>Page numbers in parentheses correspond to the textbook.</t>
  </si>
  <si>
    <t>Note: Each link takes you directly to that section in the next tab, CH11MODEL.</t>
  </si>
  <si>
    <t>more about Excel at the same time you learn about the basics of capital budgeting.</t>
  </si>
  <si>
    <r>
      <t>CASH FLOW ESTIMATION EXAMPLE</t>
    </r>
    <r>
      <rPr>
        <b/>
        <sz val="11"/>
        <color indexed="14"/>
        <rFont val="Times New Roman"/>
        <family val="1"/>
      </rPr>
      <t xml:space="preserve"> (PAGE 482)</t>
    </r>
  </si>
  <si>
    <r>
      <t>EVALUATING PROJECTS WITH UNEQUAL LIVES</t>
    </r>
    <r>
      <rPr>
        <b/>
        <sz val="11"/>
        <color indexed="14"/>
        <rFont val="Times New Roman"/>
        <family val="1"/>
      </rPr>
      <t xml:space="preserve"> (PAGE 499)</t>
    </r>
  </si>
  <si>
    <t>CASH FLOW ESTIMATION EXAMPLE (PAGE 482)</t>
  </si>
  <si>
    <t>EVALUATING PROJECTS WITH UNEQUAL LIVES (PAGE 499)</t>
  </si>
  <si>
    <t>This spreadsheet model performs some of the calculations contained in Chapter 11. We recommend that you use the model in the</t>
  </si>
  <si>
    <t>1.  First, recognize that you do not have to use this model at all to understand the basics of capital budgeting. However, if you do</t>
  </si>
  <si>
    <t>3.  Now place the text alongside your computer with this model on the screen. When you come to an explanation of a calculation</t>
  </si>
  <si>
    <t>refresher or two. So, we have built in explanations of how to do some of the functions in the model. As a result, you will learn</t>
  </si>
  <si>
    <r>
      <t xml:space="preserve">5.  Throughout this model, page numbers of the matching text calculations are provided in </t>
    </r>
    <r>
      <rPr>
        <b/>
        <sz val="10"/>
        <color indexed="14"/>
        <rFont val="Times New Roman"/>
        <family val="1"/>
      </rPr>
      <t>pink</t>
    </r>
    <r>
      <rPr>
        <b/>
        <sz val="10"/>
        <color indexed="18"/>
        <rFont val="Times New Roman"/>
        <family val="1"/>
      </rPr>
      <t xml:space="preserve">. Input data are in </t>
    </r>
    <r>
      <rPr>
        <b/>
        <sz val="10"/>
        <color indexed="10"/>
        <rFont val="Times New Roman"/>
        <family val="1"/>
      </rPr>
      <t>red</t>
    </r>
    <r>
      <rPr>
        <b/>
        <sz val="10"/>
        <color indexed="18"/>
        <rFont val="Times New Roman"/>
        <family val="1"/>
      </rPr>
      <t xml:space="preserve"> on a</t>
    </r>
  </si>
  <si>
    <r>
      <t xml:space="preserve">yellow background, and output data are in </t>
    </r>
    <r>
      <rPr>
        <b/>
        <sz val="10"/>
        <color indexed="17"/>
        <rFont val="Times New Roman"/>
        <family val="1"/>
      </rPr>
      <t>green</t>
    </r>
    <r>
      <rPr>
        <b/>
        <sz val="10"/>
        <color indexed="18"/>
        <rFont val="Times New Roman"/>
        <family val="1"/>
      </rPr>
      <t xml:space="preserve"> on a beige background. You are encouraged to change the input data to learn</t>
    </r>
  </si>
  <si>
    <t>= Discount rate</t>
  </si>
  <si>
    <t>The project being analyzed here is the same as in the text, although the analysis is in thousands of dollars. This presents you</t>
  </si>
  <si>
    <t>with those unequal lives. In this section, we use the replacement chain (common life) approach to deal with the problem.</t>
  </si>
  <si>
    <t>Initially, based on NPV, it would appear that Project C is the better investment. However, if the firm chooses Project F,</t>
  </si>
  <si>
    <t>using an extended common life of six years.</t>
  </si>
  <si>
    <t>On the basis of this extended analysis, it is clear that Project F is the better of the two investments. Note that the IRR sends</t>
  </si>
  <si>
    <t>Exhibit 11.2 Ridgeland Community Hospital: MRI Site Cash Flow Analysis</t>
  </si>
  <si>
    <t>Exhibit 11.7 Expected Net Cash Flows for Projects C and F</t>
  </si>
  <si>
    <r>
      <t>ECONOMIC LIFE VERSUS PHYSICAL LIFE</t>
    </r>
    <r>
      <rPr>
        <b/>
        <sz val="11"/>
        <color indexed="14"/>
        <rFont val="Times New Roman"/>
        <family val="1"/>
      </rPr>
      <t xml:space="preserve"> (PAGE 499)</t>
    </r>
  </si>
  <si>
    <t>Initial</t>
  </si>
  <si>
    <t>Investment</t>
  </si>
  <si>
    <t>Cash Flows</t>
  </si>
  <si>
    <t>&amp; Operating</t>
  </si>
  <si>
    <t>Value</t>
  </si>
  <si>
    <t>Abandonment</t>
  </si>
  <si>
    <t>End-of-year</t>
  </si>
  <si>
    <t>Net</t>
  </si>
  <si>
    <t>Listed</t>
  </si>
  <si>
    <t>NPV if</t>
  </si>
  <si>
    <t>Abandoned at</t>
  </si>
  <si>
    <t>Exhibit 11.8 Medical Transportation Divisions's Projected Cash Flows</t>
  </si>
  <si>
    <t>Project cost of capital</t>
  </si>
  <si>
    <t>ECONOMIC LIFE VERSUS PHYSICAL LIFE (PAGE 503)</t>
  </si>
  <si>
    <t>Exhibit 11.1 Ridgeland Community Hospital: MRI Site Revenue Analysis</t>
  </si>
  <si>
    <t>Payer</t>
  </si>
  <si>
    <t>Scan</t>
  </si>
  <si>
    <t>Charges</t>
  </si>
  <si>
    <t>per Scan</t>
  </si>
  <si>
    <t xml:space="preserve">Medicare   </t>
  </si>
  <si>
    <t>Fixed fee</t>
  </si>
  <si>
    <t xml:space="preserve">Medicaid   </t>
  </si>
  <si>
    <t xml:space="preserve">Private insurance    </t>
  </si>
  <si>
    <t>Full charge</t>
  </si>
  <si>
    <t xml:space="preserve">Blue Cross   </t>
  </si>
  <si>
    <t>% of charge</t>
  </si>
  <si>
    <t xml:space="preserve">Managed care   </t>
  </si>
  <si>
    <t xml:space="preserve">Self-pay   </t>
  </si>
  <si>
    <t xml:space="preserve">Total  </t>
  </si>
  <si>
    <t xml:space="preserve">Average </t>
  </si>
  <si>
    <t>Charge</t>
  </si>
  <si>
    <t>per</t>
  </si>
  <si>
    <t>Total</t>
  </si>
  <si>
    <t>Payment</t>
  </si>
  <si>
    <t>Number of</t>
  </si>
  <si>
    <t>Scans per</t>
  </si>
  <si>
    <t>Week</t>
  </si>
  <si>
    <t>Basis of</t>
  </si>
  <si>
    <t>Payments</t>
  </si>
  <si>
    <t>Time Breakeven (Payback)</t>
  </si>
  <si>
    <t>Exhibit 11.5 Ridgeland Community Hospital: MRI Site Cumulative Cash Flows</t>
  </si>
  <si>
    <t>Annual</t>
  </si>
  <si>
    <t>Cash Flow</t>
  </si>
  <si>
    <t>Cumulative</t>
  </si>
  <si>
    <t>Average charge per scan</t>
  </si>
  <si>
    <t>Time Breakeven (Discounted Payback)</t>
  </si>
  <si>
    <t>Exhibit 11.6 Ridgeland Community Hospital: MRI Site Cumulative Discounted Cash Flows</t>
  </si>
  <si>
    <t>Discounted</t>
  </si>
  <si>
    <t xml:space="preserve">Cumulative </t>
  </si>
  <si>
    <t>years</t>
  </si>
  <si>
    <r>
      <t>BREAKEVEN ANALYSIS</t>
    </r>
    <r>
      <rPr>
        <b/>
        <sz val="11"/>
        <color indexed="14"/>
        <rFont val="Times New Roman"/>
        <family val="1"/>
      </rPr>
      <t xml:space="preserve"> (PAGE 489)</t>
    </r>
  </si>
  <si>
    <r>
      <t>RETURN ON INVESTMENT ANALYSIS</t>
    </r>
    <r>
      <rPr>
        <b/>
        <sz val="11"/>
        <color indexed="14"/>
        <rFont val="Times New Roman"/>
        <family val="1"/>
      </rPr>
      <t xml:space="preserve"> (PAGE 493)</t>
    </r>
  </si>
  <si>
    <t xml:space="preserve"> </t>
  </si>
  <si>
    <t>BREAKEVEN ANALYSIS (PAGE 489)</t>
  </si>
  <si>
    <t>RETURN ON INVESTMENT ANALYSIS (PAGE 493)</t>
  </si>
  <si>
    <t>with a good opportunity to see how changes to input values affect profitability. For example, change the tax rate input to 30</t>
  </si>
  <si>
    <t>percent to see what the profitability of the project would be for a taxable hospital.</t>
  </si>
  <si>
    <t>The payback period is defined as the expected number of years required to recover the investment, and it was the first formal</t>
  </si>
  <si>
    <t>method used to evaluate capital budgeting projects. First, we identify the year in which the cumulative cash flows exceed the</t>
  </si>
  <si>
    <t xml:space="preserve">initial cash outflows. That is the payback year. Then we take the previous year and add to it unrecovered balance at the end of </t>
  </si>
  <si>
    <t>that year divided by the following year's cash flow. Generally speaking, the shorter the payback period, the better the investment.</t>
  </si>
  <si>
    <t>Because the cumulative cash flows turn positive in Year 5, the $2.5 million investment in the MRI site would be recovered</t>
  </si>
  <si>
    <t>some time during Year 5. If the project's cash flows are assumed to come in evenly during the year, breakeven would occur</t>
  </si>
  <si>
    <t>$301,836/$1,369,908 = 0.22 of the way through Year 5, so the payback is 4.22 years.</t>
  </si>
  <si>
    <t>The discounted payback period is identical to the regular payback period, except that the calculation is based on discounted</t>
  </si>
  <si>
    <t>cash flows. Note that both projects are assumed to have a cost of capital of 10 percent.</t>
  </si>
  <si>
    <t>To calculate the NPV, we sum the present values of the individual net cash flows. NPV represents the contribution (on a present</t>
  </si>
  <si>
    <t>value basis) of the project to owner's wealth.</t>
  </si>
  <si>
    <t>The NPV method of capital budgeting dictates that all independent projects that have positive NPV should accepted.  The</t>
  </si>
  <si>
    <t>rationale is that all such projects add wealth, which should be the goal of the financial management function.  If two mutually</t>
  </si>
  <si>
    <t>exclusive projects were being evaluated, the one with the higher NPV should be chosen.</t>
  </si>
  <si>
    <t>The internal rate of return is defined as the discount rate that equates the present value of a project's cash inflows to the</t>
  </si>
  <si>
    <t>present value of its outflows. In other words, the internal rate of return is the discount rate that forces NPV to zero.  Excel</t>
  </si>
  <si>
    <t>provides an IRR function that merely requires you to specify the range of cash flows. The IRRs for Ridgeland is:</t>
  </si>
  <si>
    <t>Projects should be accepted if their IRR is greater than the cost of capital. When mutually exclusive projects are being</t>
  </si>
  <si>
    <t>evaluated, the one with the higher IRR should be chosen.</t>
  </si>
  <si>
    <t>When dealing with independent projects, the NPV and IRR methods will always yield the same accept/reject result.  However,</t>
  </si>
  <si>
    <t>in the case of mutually exclusive projects, NPV and IRR can give conflicting results. One shortcoming of the IRR is that it</t>
  </si>
  <si>
    <t xml:space="preserve">assumes that cash flows received are reinvested at the project's IRR which is not usually true. This point is examined in a later </t>
  </si>
  <si>
    <t>section of this model.</t>
  </si>
  <si>
    <t>The modified internal rate of return is the discount rate that causes a project's cost (or cash outflows) to equal the present</t>
  </si>
  <si>
    <t>value of the project's terminal value. The terminal value is defined as the sum of the future values of the project's cash inflows,</t>
  </si>
  <si>
    <t>compounded at the project's cost of capital. To find MIRR, calculate the PV of the outflows and the FV pf the inflows, and then</t>
  </si>
  <si>
    <t>find the rate that equates the two. Or, you can solve using the MIRR function.</t>
  </si>
  <si>
    <t>The advantage of using the MIRR, relative to the IRR, is that the MIRR assumes that cash flows received are reinvested at the</t>
  </si>
  <si>
    <t>cost of capital, not the IRR rate. Because reinvestment at the cost of capital is more likely, the MIRR is a better indicator of a</t>
  </si>
  <si>
    <t xml:space="preserve">project's profitability. Moreover, it solves the multiple IRR problem, as a set of cash flows can have but one MIRR. </t>
  </si>
  <si>
    <t>The MIRR method has another advantage over the IRR method besides calculating the proper reinvestment rate.   Because of</t>
  </si>
  <si>
    <t>the mathematics involved, it is possible for some (but not all) projects that have more than one change of signs in the net cash</t>
  </si>
  <si>
    <t>flows to have more than one IRR. The procedure for correcting the problem is to include a guess in the IRR formula and then</t>
  </si>
  <si>
    <t>Excel will report the IRR that is closest to your guess. Consider the project below:</t>
  </si>
  <si>
    <t>We will solve this IRR twice, the first time using the default guess of 10 percent, and the second time we will enter a guess of</t>
  </si>
  <si>
    <t>300 percent. Notice, that the first IRR calculation is exactly as it was above.</t>
  </si>
  <si>
    <t>The two solutions to this problem tell us that this project will have a positive NPV for all costs of capital between 25 percent</t>
  </si>
  <si>
    <t>and 400 percent. We illustrate this point by creating a data table and a graph of the project NPVs.</t>
  </si>
  <si>
    <t xml:space="preserve">At year 5: –$22,500 + NPV ($6,250 + $6,250 + $6,250 + $6,250 + $11,000) / 1.10 </t>
  </si>
  <si>
    <t xml:space="preserve">At year 4: –$22,500 + NPV ($6,250 + $6,250 + $6,250 + $6,250 + $11,000) / 1.10 </t>
  </si>
  <si>
    <t xml:space="preserve">At year 3: –$22,500 + NPV ($6,250 + $6,250 + $6,250 + $11,000) / 1.10 </t>
  </si>
  <si>
    <t xml:space="preserve">At year 2: –$22,500 + NPV ($6,250 + $6,250 + $14,000) / 1.10 </t>
  </si>
  <si>
    <t>At year 1: –$22,500 + NPV ($6,250 + $17,500) / 1.10</t>
  </si>
  <si>
    <t>For years one through five, the net present value would be as follows:</t>
  </si>
  <si>
    <t>Salvage Value</t>
  </si>
  <si>
    <t xml:space="preserve">Year </t>
  </si>
  <si>
    <t>The expected salvage values and operating cash flows of the machine at year end are as follows:</t>
  </si>
  <si>
    <t>Clinics cost of capital</t>
  </si>
  <si>
    <t>Machine generated revenue</t>
  </si>
  <si>
    <t>Years of useful life</t>
  </si>
  <si>
    <t>Machine cost</t>
  </si>
  <si>
    <r>
      <t>INTEGRATIVE APPLICATION</t>
    </r>
    <r>
      <rPr>
        <b/>
        <sz val="11"/>
        <color indexed="14"/>
        <rFont val="Times New Roman"/>
        <family val="1"/>
      </rPr>
      <t xml:space="preserve"> (PAGE XXX)</t>
    </r>
  </si>
  <si>
    <t>INTEGRATIVE APPLICATION (PAGE XXX)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</si>
</sst>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#,##0.0_);\(#,##0.0\)"/>
    <numFmt numFmtId="165" formatCode="0.0%"/>
    <numFmt numFmtId="166" formatCode="#,##0.0000_);\(#,##0.0000\)"/>
    <numFmt numFmtId="167" formatCode="&quot;$&quot;#,##0"/>
  </numFmts>
  <fonts count="28" x14ac:knownFonts="1">
    <font>
      <sz val="10"/>
      <name val="Arial"/>
    </font>
    <font>
      <sz val="10"/>
      <name val="Arial"/>
      <family val="2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0"/>
      <color indexed="20"/>
      <name val="Times New Roman"/>
      <family val="1"/>
    </font>
    <font>
      <b/>
      <i/>
      <sz val="10"/>
      <name val="Times New Roman"/>
      <family val="1"/>
    </font>
    <font>
      <b/>
      <i/>
      <sz val="10"/>
      <color indexed="20"/>
      <name val="Times New Roman"/>
      <family val="1"/>
    </font>
    <font>
      <b/>
      <sz val="10"/>
      <color indexed="18"/>
      <name val="Times New Roman"/>
      <family val="1"/>
    </font>
    <font>
      <b/>
      <sz val="11"/>
      <color indexed="16"/>
      <name val="Times New Roman"/>
      <family val="1"/>
    </font>
    <font>
      <b/>
      <sz val="10"/>
      <color indexed="16"/>
      <name val="Times New Roman"/>
      <family val="1"/>
    </font>
    <font>
      <b/>
      <sz val="10"/>
      <color indexed="14"/>
      <name val="Times New Roman"/>
      <family val="1"/>
    </font>
    <font>
      <b/>
      <sz val="11"/>
      <color indexed="60"/>
      <name val="Times New Roman"/>
      <family val="1"/>
    </font>
    <font>
      <b/>
      <sz val="10"/>
      <color indexed="17"/>
      <name val="Times New Roman"/>
      <family val="1"/>
    </font>
    <font>
      <b/>
      <vertAlign val="subscript"/>
      <sz val="10"/>
      <name val="Times New Roman"/>
      <family val="1"/>
    </font>
    <font>
      <b/>
      <sz val="11"/>
      <color indexed="14"/>
      <name val="Times New Roman"/>
      <family val="1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sz val="10"/>
      <color indexed="18"/>
      <name val="Times New Roman"/>
      <family val="1"/>
    </font>
    <font>
      <b/>
      <sz val="10"/>
      <color indexed="62"/>
      <name val="Times New Roman"/>
      <family val="1"/>
    </font>
    <font>
      <b/>
      <i/>
      <sz val="10"/>
      <color indexed="17"/>
      <name val="Times New Roman"/>
      <family val="1"/>
    </font>
    <font>
      <b/>
      <sz val="12"/>
      <color indexed="60"/>
      <name val="Times New Roman"/>
      <family val="1"/>
    </font>
    <font>
      <b/>
      <sz val="12"/>
      <name val="Times New Roman"/>
      <family val="1"/>
    </font>
    <font>
      <u/>
      <sz val="10"/>
      <color theme="10"/>
      <name val="Arial"/>
      <family val="2"/>
    </font>
    <font>
      <sz val="11"/>
      <name val="Times New Roman"/>
      <family val="1"/>
    </font>
    <font>
      <b/>
      <sz val="10"/>
      <name val="Arial"/>
      <family val="2"/>
    </font>
    <font>
      <b/>
      <u/>
      <sz val="10"/>
      <color theme="10"/>
      <name val="Times New Roman"/>
      <family val="1"/>
    </font>
    <font>
      <b/>
      <i/>
      <sz val="10"/>
      <color indexed="18"/>
      <name val="Times New Roman"/>
      <family val="1"/>
    </font>
    <font>
      <b/>
      <i/>
      <sz val="10"/>
      <color indexed="6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indexed="1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17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17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 applyNumberFormat="0" applyFill="0" applyBorder="0" applyAlignment="0" applyProtection="0"/>
  </cellStyleXfs>
  <cellXfs count="171">
    <xf numFmtId="0" fontId="0" fillId="0" borderId="0" xfId="0"/>
    <xf numFmtId="37" fontId="3" fillId="0" borderId="0" xfId="0" applyNumberFormat="1" applyFont="1"/>
    <xf numFmtId="37" fontId="3" fillId="0" borderId="0" xfId="0" applyNumberFormat="1" applyFont="1" applyAlignment="1">
      <alignment horizontal="center"/>
    </xf>
    <xf numFmtId="37" fontId="5" fillId="0" borderId="0" xfId="0" applyNumberFormat="1" applyFont="1"/>
    <xf numFmtId="166" fontId="3" fillId="0" borderId="0" xfId="0" applyNumberFormat="1" applyFont="1"/>
    <xf numFmtId="9" fontId="3" fillId="0" borderId="0" xfId="2" applyFont="1" applyAlignment="1">
      <alignment horizontal="center"/>
    </xf>
    <xf numFmtId="39" fontId="3" fillId="0" borderId="0" xfId="0" applyNumberFormat="1" applyFont="1" applyAlignment="1">
      <alignment horizontal="center"/>
    </xf>
    <xf numFmtId="39" fontId="3" fillId="0" borderId="0" xfId="0" applyNumberFormat="1" applyFont="1"/>
    <xf numFmtId="37" fontId="4" fillId="0" borderId="0" xfId="0" applyNumberFormat="1" applyFont="1"/>
    <xf numFmtId="37" fontId="4" fillId="0" borderId="0" xfId="0" applyNumberFormat="1" applyFont="1" applyAlignment="1">
      <alignment horizontal="right"/>
    </xf>
    <xf numFmtId="37" fontId="5" fillId="0" borderId="0" xfId="0" quotePrefix="1" applyNumberFormat="1" applyFont="1" applyAlignment="1">
      <alignment horizontal="left"/>
    </xf>
    <xf numFmtId="37" fontId="7" fillId="0" borderId="0" xfId="0" applyNumberFormat="1" applyFont="1"/>
    <xf numFmtId="37" fontId="7" fillId="0" borderId="0" xfId="0" applyNumberFormat="1" applyFont="1" applyAlignment="1">
      <alignment horizontal="left"/>
    </xf>
    <xf numFmtId="37" fontId="9" fillId="0" borderId="0" xfId="0" applyNumberFormat="1" applyFont="1"/>
    <xf numFmtId="37" fontId="7" fillId="0" borderId="0" xfId="0" quotePrefix="1" applyNumberFormat="1" applyFont="1" applyAlignment="1">
      <alignment horizontal="left"/>
    </xf>
    <xf numFmtId="0" fontId="3" fillId="0" borderId="0" xfId="0" applyFont="1"/>
    <xf numFmtId="0" fontId="7" fillId="0" borderId="0" xfId="0" applyFont="1"/>
    <xf numFmtId="37" fontId="3" fillId="0" borderId="7" xfId="0" applyNumberFormat="1" applyFont="1" applyBorder="1"/>
    <xf numFmtId="37" fontId="10" fillId="0" borderId="0" xfId="0" applyNumberFormat="1" applyFont="1" applyAlignment="1">
      <alignment horizontal="right"/>
    </xf>
    <xf numFmtId="37" fontId="11" fillId="0" borderId="0" xfId="0" applyNumberFormat="1" applyFont="1"/>
    <xf numFmtId="37" fontId="3" fillId="0" borderId="5" xfId="0" applyNumberFormat="1" applyFont="1" applyBorder="1" applyAlignment="1">
      <alignment horizontal="center"/>
    </xf>
    <xf numFmtId="5" fontId="2" fillId="2" borderId="9" xfId="0" applyNumberFormat="1" applyFont="1" applyFill="1" applyBorder="1" applyAlignment="1">
      <alignment horizontal="center"/>
    </xf>
    <xf numFmtId="37" fontId="8" fillId="0" borderId="0" xfId="0" applyNumberFormat="1" applyFont="1"/>
    <xf numFmtId="37" fontId="15" fillId="0" borderId="0" xfId="0" applyNumberFormat="1" applyFont="1" applyAlignment="1">
      <alignment horizontal="right"/>
    </xf>
    <xf numFmtId="37" fontId="3" fillId="0" borderId="4" xfId="0" applyNumberFormat="1" applyFont="1" applyBorder="1"/>
    <xf numFmtId="37" fontId="3" fillId="0" borderId="14" xfId="0" applyNumberFormat="1" applyFont="1" applyBorder="1"/>
    <xf numFmtId="37" fontId="3" fillId="0" borderId="14" xfId="0" applyNumberFormat="1" applyFont="1" applyBorder="1" applyAlignment="1">
      <alignment horizontal="right"/>
    </xf>
    <xf numFmtId="9" fontId="2" fillId="2" borderId="11" xfId="2" applyFont="1" applyFill="1" applyBorder="1" applyAlignment="1">
      <alignment horizontal="center"/>
    </xf>
    <xf numFmtId="37" fontId="12" fillId="3" borderId="10" xfId="0" applyNumberFormat="1" applyFont="1" applyFill="1" applyBorder="1" applyAlignment="1">
      <alignment horizontal="center"/>
    </xf>
    <xf numFmtId="37" fontId="2" fillId="2" borderId="11" xfId="0" applyNumberFormat="1" applyFont="1" applyFill="1" applyBorder="1" applyAlignment="1">
      <alignment horizontal="center"/>
    </xf>
    <xf numFmtId="37" fontId="3" fillId="0" borderId="4" xfId="0" quotePrefix="1" applyNumberFormat="1" applyFont="1" applyBorder="1" applyAlignment="1">
      <alignment horizontal="right"/>
    </xf>
    <xf numFmtId="164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37" fontId="3" fillId="0" borderId="3" xfId="0" applyNumberFormat="1" applyFont="1" applyBorder="1" applyAlignment="1">
      <alignment horizontal="right"/>
    </xf>
    <xf numFmtId="39" fontId="3" fillId="0" borderId="11" xfId="0" applyNumberFormat="1" applyFont="1" applyBorder="1"/>
    <xf numFmtId="37" fontId="3" fillId="0" borderId="0" xfId="0" quotePrefix="1" applyNumberFormat="1" applyFont="1"/>
    <xf numFmtId="37" fontId="17" fillId="0" borderId="0" xfId="0" applyNumberFormat="1" applyFont="1"/>
    <xf numFmtId="37" fontId="16" fillId="0" borderId="0" xfId="0" applyNumberFormat="1" applyFont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6" xfId="0" applyFont="1" applyBorder="1"/>
    <xf numFmtId="0" fontId="3" fillId="0" borderId="17" xfId="0" applyFont="1" applyBorder="1" applyAlignment="1">
      <alignment horizontal="left"/>
    </xf>
    <xf numFmtId="0" fontId="3" fillId="0" borderId="18" xfId="0" applyFont="1" applyBorder="1"/>
    <xf numFmtId="0" fontId="3" fillId="0" borderId="19" xfId="0" applyFont="1" applyBorder="1" applyAlignment="1">
      <alignment horizontal="left"/>
    </xf>
    <xf numFmtId="0" fontId="3" fillId="0" borderId="20" xfId="0" applyFont="1" applyBorder="1"/>
    <xf numFmtId="0" fontId="3" fillId="0" borderId="2" xfId="0" applyFont="1" applyBorder="1"/>
    <xf numFmtId="0" fontId="12" fillId="3" borderId="0" xfId="0" applyFont="1" applyFill="1"/>
    <xf numFmtId="5" fontId="12" fillId="3" borderId="21" xfId="0" applyNumberFormat="1" applyFont="1" applyFill="1" applyBorder="1"/>
    <xf numFmtId="37" fontId="12" fillId="3" borderId="21" xfId="0" applyNumberFormat="1" applyFont="1" applyFill="1" applyBorder="1"/>
    <xf numFmtId="0" fontId="12" fillId="3" borderId="21" xfId="0" applyFont="1" applyFill="1" applyBorder="1" applyAlignment="1">
      <alignment horizontal="right"/>
    </xf>
    <xf numFmtId="5" fontId="12" fillId="3" borderId="8" xfId="0" applyNumberFormat="1" applyFont="1" applyFill="1" applyBorder="1"/>
    <xf numFmtId="37" fontId="12" fillId="3" borderId="22" xfId="0" applyNumberFormat="1" applyFont="1" applyFill="1" applyBorder="1"/>
    <xf numFmtId="0" fontId="3" fillId="0" borderId="7" xfId="0" applyFont="1" applyBorder="1"/>
    <xf numFmtId="165" fontId="12" fillId="3" borderId="11" xfId="2" applyNumberFormat="1" applyFont="1" applyFill="1" applyBorder="1" applyAlignment="1">
      <alignment horizontal="center"/>
    </xf>
    <xf numFmtId="5" fontId="2" fillId="2" borderId="9" xfId="0" applyNumberFormat="1" applyFont="1" applyFill="1" applyBorder="1" applyAlignment="1" applyProtection="1">
      <alignment horizontal="center"/>
      <protection locked="0"/>
    </xf>
    <xf numFmtId="5" fontId="2" fillId="2" borderId="10" xfId="0" applyNumberFormat="1" applyFont="1" applyFill="1" applyBorder="1" applyAlignment="1" applyProtection="1">
      <alignment horizontal="center"/>
      <protection locked="0"/>
    </xf>
    <xf numFmtId="0" fontId="2" fillId="2" borderId="10" xfId="0" applyFont="1" applyFill="1" applyBorder="1" applyAlignment="1" applyProtection="1">
      <alignment horizontal="center"/>
      <protection locked="0"/>
    </xf>
    <xf numFmtId="165" fontId="2" fillId="2" borderId="10" xfId="0" applyNumberFormat="1" applyFont="1" applyFill="1" applyBorder="1" applyAlignment="1" applyProtection="1">
      <alignment horizontal="center"/>
      <protection locked="0"/>
    </xf>
    <xf numFmtId="5" fontId="2" fillId="2" borderId="10" xfId="1" applyNumberFormat="1" applyFont="1" applyFill="1" applyBorder="1" applyAlignment="1" applyProtection="1">
      <alignment horizontal="center"/>
      <protection locked="0"/>
    </xf>
    <xf numFmtId="165" fontId="2" fillId="2" borderId="8" xfId="2" applyNumberFormat="1" applyFont="1" applyFill="1" applyBorder="1" applyAlignment="1" applyProtection="1">
      <alignment horizontal="center"/>
      <protection locked="0"/>
    </xf>
    <xf numFmtId="165" fontId="2" fillId="2" borderId="11" xfId="2" applyNumberFormat="1" applyFont="1" applyFill="1" applyBorder="1" applyAlignment="1">
      <alignment horizontal="center"/>
    </xf>
    <xf numFmtId="39" fontId="12" fillId="3" borderId="8" xfId="0" applyNumberFormat="1" applyFont="1" applyFill="1" applyBorder="1" applyAlignment="1">
      <alignment horizontal="center"/>
    </xf>
    <xf numFmtId="9" fontId="12" fillId="3" borderId="11" xfId="2" applyFont="1" applyFill="1" applyBorder="1" applyAlignment="1">
      <alignment horizontal="center"/>
    </xf>
    <xf numFmtId="37" fontId="3" fillId="0" borderId="0" xfId="0" applyNumberFormat="1" applyFont="1" applyAlignment="1">
      <alignment horizontal="right"/>
    </xf>
    <xf numFmtId="0" fontId="18" fillId="0" borderId="0" xfId="0" applyFont="1"/>
    <xf numFmtId="37" fontId="18" fillId="0" borderId="0" xfId="0" applyNumberFormat="1" applyFont="1"/>
    <xf numFmtId="5" fontId="9" fillId="0" borderId="0" xfId="0" applyNumberFormat="1" applyFont="1"/>
    <xf numFmtId="37" fontId="9" fillId="0" borderId="0" xfId="0" applyNumberFormat="1" applyFont="1" applyAlignment="1">
      <alignment horizontal="center"/>
    </xf>
    <xf numFmtId="5" fontId="9" fillId="0" borderId="0" xfId="0" applyNumberFormat="1" applyFont="1" applyAlignment="1">
      <alignment horizontal="center"/>
    </xf>
    <xf numFmtId="37" fontId="3" fillId="0" borderId="0" xfId="0" quotePrefix="1" applyNumberFormat="1" applyFont="1" applyAlignment="1">
      <alignment horizontal="left"/>
    </xf>
    <xf numFmtId="0" fontId="1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37" fontId="18" fillId="0" borderId="7" xfId="0" applyNumberFormat="1" applyFont="1" applyBorder="1"/>
    <xf numFmtId="165" fontId="2" fillId="0" borderId="0" xfId="2" applyNumberFormat="1" applyFont="1" applyAlignment="1">
      <alignment horizontal="center"/>
    </xf>
    <xf numFmtId="37" fontId="3" fillId="0" borderId="21" xfId="0" applyNumberFormat="1" applyFont="1" applyBorder="1"/>
    <xf numFmtId="37" fontId="3" fillId="0" borderId="8" xfId="0" applyNumberFormat="1" applyFont="1" applyBorder="1"/>
    <xf numFmtId="37" fontId="3" fillId="0" borderId="4" xfId="0" applyNumberFormat="1" applyFont="1" applyBorder="1" applyAlignment="1">
      <alignment horizontal="center"/>
    </xf>
    <xf numFmtId="37" fontId="19" fillId="0" borderId="11" xfId="0" quotePrefix="1" applyNumberFormat="1" applyFont="1" applyBorder="1" applyAlignment="1">
      <alignment horizontal="center"/>
    </xf>
    <xf numFmtId="5" fontId="3" fillId="0" borderId="17" xfId="0" applyNumberFormat="1" applyFont="1" applyBorder="1" applyAlignment="1">
      <alignment horizontal="right"/>
    </xf>
    <xf numFmtId="5" fontId="12" fillId="3" borderId="9" xfId="0" applyNumberFormat="1" applyFont="1" applyFill="1" applyBorder="1" applyAlignment="1">
      <alignment horizontal="center"/>
    </xf>
    <xf numFmtId="165" fontId="12" fillId="3" borderId="8" xfId="2" applyNumberFormat="1" applyFont="1" applyFill="1" applyBorder="1" applyAlignment="1">
      <alignment horizontal="center"/>
    </xf>
    <xf numFmtId="5" fontId="2" fillId="2" borderId="10" xfId="0" applyNumberFormat="1" applyFont="1" applyFill="1" applyBorder="1" applyAlignment="1">
      <alignment horizontal="center"/>
    </xf>
    <xf numFmtId="37" fontId="3" fillId="0" borderId="23" xfId="0" applyNumberFormat="1" applyFont="1" applyBorder="1" applyAlignment="1">
      <alignment horizontal="center"/>
    </xf>
    <xf numFmtId="37" fontId="3" fillId="0" borderId="24" xfId="0" applyNumberFormat="1" applyFont="1" applyBorder="1" applyAlignment="1">
      <alignment horizontal="center"/>
    </xf>
    <xf numFmtId="37" fontId="3" fillId="0" borderId="6" xfId="0" applyNumberFormat="1" applyFont="1" applyBorder="1" applyAlignment="1">
      <alignment horizontal="center"/>
    </xf>
    <xf numFmtId="5" fontId="12" fillId="3" borderId="10" xfId="0" applyNumberFormat="1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37" fontId="3" fillId="0" borderId="25" xfId="0" applyNumberFormat="1" applyFont="1" applyBorder="1" applyAlignment="1">
      <alignment horizontal="center"/>
    </xf>
    <xf numFmtId="37" fontId="6" fillId="0" borderId="26" xfId="0" applyNumberFormat="1" applyFont="1" applyBorder="1" applyAlignment="1">
      <alignment horizontal="center"/>
    </xf>
    <xf numFmtId="5" fontId="2" fillId="2" borderId="27" xfId="0" applyNumberFormat="1" applyFont="1" applyFill="1" applyBorder="1" applyAlignment="1">
      <alignment horizontal="center"/>
    </xf>
    <xf numFmtId="5" fontId="2" fillId="2" borderId="28" xfId="0" applyNumberFormat="1" applyFont="1" applyFill="1" applyBorder="1" applyAlignment="1">
      <alignment horizontal="center"/>
    </xf>
    <xf numFmtId="5" fontId="2" fillId="2" borderId="29" xfId="0" applyNumberFormat="1" applyFont="1" applyFill="1" applyBorder="1" applyAlignment="1">
      <alignment horizontal="center"/>
    </xf>
    <xf numFmtId="5" fontId="12" fillId="3" borderId="27" xfId="0" applyNumberFormat="1" applyFont="1" applyFill="1" applyBorder="1" applyAlignment="1">
      <alignment horizontal="center"/>
    </xf>
    <xf numFmtId="165" fontId="12" fillId="3" borderId="29" xfId="2" applyNumberFormat="1" applyFont="1" applyFill="1" applyBorder="1" applyAlignment="1">
      <alignment horizontal="center"/>
    </xf>
    <xf numFmtId="5" fontId="12" fillId="3" borderId="30" xfId="0" applyNumberFormat="1" applyFont="1" applyFill="1" applyBorder="1" applyAlignment="1">
      <alignment horizontal="center"/>
    </xf>
    <xf numFmtId="5" fontId="12" fillId="3" borderId="28" xfId="0" applyNumberFormat="1" applyFont="1" applyFill="1" applyBorder="1" applyAlignment="1">
      <alignment horizontal="center"/>
    </xf>
    <xf numFmtId="9" fontId="12" fillId="3" borderId="23" xfId="2" applyFont="1" applyFill="1" applyBorder="1" applyAlignment="1">
      <alignment horizontal="center"/>
    </xf>
    <xf numFmtId="39" fontId="12" fillId="3" borderId="23" xfId="0" applyNumberFormat="1" applyFont="1" applyFill="1" applyBorder="1" applyAlignment="1">
      <alignment horizontal="center"/>
    </xf>
    <xf numFmtId="9" fontId="12" fillId="3" borderId="24" xfId="2" applyFont="1" applyFill="1" applyBorder="1" applyAlignment="1">
      <alignment horizontal="center"/>
    </xf>
    <xf numFmtId="39" fontId="12" fillId="3" borderId="24" xfId="0" applyNumberFormat="1" applyFont="1" applyFill="1" applyBorder="1" applyAlignment="1">
      <alignment horizontal="center"/>
    </xf>
    <xf numFmtId="9" fontId="12" fillId="3" borderId="15" xfId="2" applyFont="1" applyFill="1" applyBorder="1" applyAlignment="1">
      <alignment horizontal="center"/>
    </xf>
    <xf numFmtId="39" fontId="12" fillId="3" borderId="15" xfId="0" applyNumberFormat="1" applyFont="1" applyFill="1" applyBorder="1" applyAlignment="1">
      <alignment horizontal="center"/>
    </xf>
    <xf numFmtId="9" fontId="12" fillId="3" borderId="6" xfId="2" applyFont="1" applyFill="1" applyBorder="1" applyAlignment="1">
      <alignment horizontal="center"/>
    </xf>
    <xf numFmtId="39" fontId="12" fillId="3" borderId="6" xfId="0" applyNumberFormat="1" applyFont="1" applyFill="1" applyBorder="1" applyAlignment="1">
      <alignment horizontal="center"/>
    </xf>
    <xf numFmtId="5" fontId="12" fillId="3" borderId="0" xfId="0" applyNumberFormat="1" applyFont="1" applyFill="1"/>
    <xf numFmtId="37" fontId="12" fillId="3" borderId="0" xfId="0" applyNumberFormat="1" applyFont="1" applyFill="1"/>
    <xf numFmtId="0" fontId="12" fillId="3" borderId="0" xfId="0" applyFont="1" applyFill="1" applyAlignment="1">
      <alignment horizontal="right"/>
    </xf>
    <xf numFmtId="5" fontId="12" fillId="3" borderId="0" xfId="1" applyNumberFormat="1" applyFont="1" applyFill="1"/>
    <xf numFmtId="0" fontId="12" fillId="3" borderId="21" xfId="0" applyFont="1" applyFill="1" applyBorder="1"/>
    <xf numFmtId="5" fontId="12" fillId="3" borderId="16" xfId="0" applyNumberFormat="1" applyFont="1" applyFill="1" applyBorder="1"/>
    <xf numFmtId="0" fontId="12" fillId="3" borderId="32" xfId="0" applyFont="1" applyFill="1" applyBorder="1"/>
    <xf numFmtId="37" fontId="12" fillId="3" borderId="32" xfId="0" applyNumberFormat="1" applyFont="1" applyFill="1" applyBorder="1"/>
    <xf numFmtId="37" fontId="3" fillId="0" borderId="11" xfId="0" applyNumberFormat="1" applyFont="1" applyBorder="1" applyAlignment="1">
      <alignment horizontal="center"/>
    </xf>
    <xf numFmtId="37" fontId="3" fillId="0" borderId="31" xfId="0" applyNumberFormat="1" applyFont="1" applyBorder="1" applyAlignment="1">
      <alignment horizontal="center"/>
    </xf>
    <xf numFmtId="164" fontId="2" fillId="2" borderId="25" xfId="0" applyNumberFormat="1" applyFont="1" applyFill="1" applyBorder="1" applyAlignment="1">
      <alignment horizontal="center"/>
    </xf>
    <xf numFmtId="37" fontId="2" fillId="2" borderId="31" xfId="0" applyNumberFormat="1" applyFont="1" applyFill="1" applyBorder="1" applyAlignment="1">
      <alignment horizontal="center"/>
    </xf>
    <xf numFmtId="37" fontId="3" fillId="0" borderId="4" xfId="0" applyNumberFormat="1" applyFont="1" applyBorder="1" applyAlignment="1">
      <alignment horizontal="left"/>
    </xf>
    <xf numFmtId="0" fontId="3" fillId="0" borderId="1" xfId="0" applyFont="1" applyBorder="1"/>
    <xf numFmtId="0" fontId="3" fillId="0" borderId="33" xfId="0" applyFont="1" applyBorder="1"/>
    <xf numFmtId="14" fontId="20" fillId="0" borderId="0" xfId="0" applyNumberFormat="1" applyFont="1" applyAlignment="1">
      <alignment horizontal="left"/>
    </xf>
    <xf numFmtId="0" fontId="20" fillId="0" borderId="0" xfId="0" applyFont="1"/>
    <xf numFmtId="37" fontId="21" fillId="0" borderId="0" xfId="0" applyNumberFormat="1" applyFont="1"/>
    <xf numFmtId="0" fontId="20" fillId="0" borderId="0" xfId="0" quotePrefix="1" applyFont="1"/>
    <xf numFmtId="17" fontId="20" fillId="0" borderId="0" xfId="0" quotePrefix="1" applyNumberFormat="1" applyFont="1" applyAlignment="1">
      <alignment horizontal="right"/>
    </xf>
    <xf numFmtId="0" fontId="21" fillId="0" borderId="0" xfId="0" applyFont="1"/>
    <xf numFmtId="0" fontId="16" fillId="0" borderId="0" xfId="0" applyFont="1"/>
    <xf numFmtId="0" fontId="23" fillId="0" borderId="0" xfId="0" applyFont="1" applyAlignment="1">
      <alignment vertical="top"/>
    </xf>
    <xf numFmtId="0" fontId="24" fillId="0" borderId="0" xfId="0" applyFont="1"/>
    <xf numFmtId="37" fontId="26" fillId="0" borderId="0" xfId="0" applyNumberFormat="1" applyFont="1"/>
    <xf numFmtId="37" fontId="27" fillId="0" borderId="0" xfId="0" applyNumberFormat="1" applyFont="1"/>
    <xf numFmtId="37" fontId="3" fillId="0" borderId="16" xfId="0" applyNumberFormat="1" applyFont="1" applyBorder="1" applyAlignment="1">
      <alignment horizontal="center"/>
    </xf>
    <xf numFmtId="42" fontId="3" fillId="0" borderId="0" xfId="0" applyNumberFormat="1" applyFont="1"/>
    <xf numFmtId="37" fontId="25" fillId="0" borderId="0" xfId="3" applyNumberFormat="1" applyFont="1"/>
    <xf numFmtId="37" fontId="3" fillId="0" borderId="36" xfId="0" applyNumberFormat="1" applyFont="1" applyBorder="1"/>
    <xf numFmtId="0" fontId="3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4" xfId="0" applyFont="1" applyBorder="1" applyAlignment="1">
      <alignment vertical="center" wrapText="1"/>
    </xf>
    <xf numFmtId="0" fontId="3" fillId="0" borderId="34" xfId="0" applyFont="1" applyBorder="1" applyAlignment="1">
      <alignment horizontal="center" vertical="center" wrapText="1"/>
    </xf>
    <xf numFmtId="6" fontId="3" fillId="0" borderId="34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38" fontId="3" fillId="0" borderId="13" xfId="0" applyNumberFormat="1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38" fontId="3" fillId="0" borderId="35" xfId="0" applyNumberFormat="1" applyFont="1" applyBorder="1" applyAlignment="1">
      <alignment horizontal="center" vertical="center" wrapText="1"/>
    </xf>
    <xf numFmtId="38" fontId="3" fillId="0" borderId="34" xfId="0" applyNumberFormat="1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3" xfId="0" applyFont="1" applyBorder="1" applyAlignment="1">
      <alignment vertical="center" wrapText="1"/>
    </xf>
    <xf numFmtId="6" fontId="3" fillId="0" borderId="13" xfId="0" applyNumberFormat="1" applyFont="1" applyBorder="1" applyAlignment="1">
      <alignment horizontal="center" vertical="center" wrapText="1"/>
    </xf>
    <xf numFmtId="37" fontId="7" fillId="0" borderId="20" xfId="0" applyNumberFormat="1" applyFont="1" applyBorder="1"/>
    <xf numFmtId="37" fontId="3" fillId="0" borderId="20" xfId="0" applyNumberFormat="1" applyFont="1" applyBorder="1"/>
    <xf numFmtId="0" fontId="3" fillId="0" borderId="0" xfId="0" applyFont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37" fontId="12" fillId="0" borderId="12" xfId="0" applyNumberFormat="1" applyFont="1" applyBorder="1" applyAlignment="1">
      <alignment horizontal="center"/>
    </xf>
    <xf numFmtId="5" fontId="12" fillId="3" borderId="12" xfId="0" applyNumberFormat="1" applyFont="1" applyFill="1" applyBorder="1" applyAlignment="1">
      <alignment horizontal="center"/>
    </xf>
    <xf numFmtId="165" fontId="12" fillId="3" borderId="12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5" fontId="12" fillId="0" borderId="0" xfId="0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37" fontId="3" fillId="0" borderId="16" xfId="0" applyNumberFormat="1" applyFont="1" applyBorder="1"/>
    <xf numFmtId="0" fontId="25" fillId="0" borderId="0" xfId="3" applyFont="1" applyAlignment="1">
      <alignment horizontal="left"/>
    </xf>
    <xf numFmtId="6" fontId="7" fillId="0" borderId="0" xfId="0" applyNumberFormat="1" applyFont="1"/>
    <xf numFmtId="167" fontId="7" fillId="0" borderId="13" xfId="0" applyNumberFormat="1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26" fillId="0" borderId="13" xfId="0" applyFont="1" applyBorder="1" applyAlignment="1">
      <alignment horizontal="center"/>
    </xf>
    <xf numFmtId="9" fontId="7" fillId="0" borderId="0" xfId="0" applyNumberFormat="1" applyFont="1"/>
    <xf numFmtId="167" fontId="7" fillId="0" borderId="0" xfId="0" applyNumberFormat="1" applyFont="1"/>
    <xf numFmtId="0" fontId="8" fillId="0" borderId="0" xfId="0" applyFont="1"/>
    <xf numFmtId="0" fontId="25" fillId="0" borderId="0" xfId="3" applyFont="1"/>
  </cellXfs>
  <cellStyles count="4">
    <cellStyle name="Currency" xfId="1" builtinId="4"/>
    <cellStyle name="Hyperlink" xfId="3" builtinId="8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/>
              <a:t>Multiple Rates of Return</a:t>
            </a:r>
          </a:p>
        </c:rich>
      </c:tx>
      <c:layout>
        <c:manualLayout>
          <c:xMode val="edge"/>
          <c:yMode val="edge"/>
          <c:x val="0.31357244793070077"/>
          <c:y val="3.690038745156856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834437570903824"/>
          <c:y val="0.18696215033859925"/>
          <c:w val="0.74865441231706176"/>
          <c:h val="0.68142783741831581"/>
        </c:manualLayout>
      </c:layout>
      <c:scatterChart>
        <c:scatterStyle val="smoothMarker"/>
        <c:varyColors val="0"/>
        <c:ser>
          <c:idx val="0"/>
          <c:order val="0"/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CH11MODEL!$A$202:$A$224</c:f>
              <c:numCache>
                <c:formatCode>0%</c:formatCode>
                <c:ptCount val="23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</c:numCache>
            </c:numRef>
          </c:xVal>
          <c:yVal>
            <c:numRef>
              <c:f>CH11MODEL!$B$202:$B$224</c:f>
              <c:numCache>
                <c:formatCode>#,##0.00_);\(#,##0.00\)</c:formatCode>
                <c:ptCount val="23"/>
                <c:pt idx="0">
                  <c:v>-1.6</c:v>
                </c:pt>
                <c:pt idx="1">
                  <c:v>0</c:v>
                </c:pt>
                <c:pt idx="2">
                  <c:v>0.62222222222222179</c:v>
                </c:pt>
                <c:pt idx="3">
                  <c:v>0.84897959183673466</c:v>
                </c:pt>
                <c:pt idx="4">
                  <c:v>0.89999999999999991</c:v>
                </c:pt>
                <c:pt idx="5">
                  <c:v>0.86913580246913558</c:v>
                </c:pt>
                <c:pt idx="6">
                  <c:v>0.79999999999999982</c:v>
                </c:pt>
                <c:pt idx="7">
                  <c:v>0.71404958677685926</c:v>
                </c:pt>
                <c:pt idx="8">
                  <c:v>0.62222222222222179</c:v>
                </c:pt>
                <c:pt idx="9">
                  <c:v>0.53017751479289954</c:v>
                </c:pt>
                <c:pt idx="10">
                  <c:v>0.4408163265306122</c:v>
                </c:pt>
                <c:pt idx="11">
                  <c:v>0.35555555555555562</c:v>
                </c:pt>
                <c:pt idx="12">
                  <c:v>0.27499999999999991</c:v>
                </c:pt>
                <c:pt idx="13">
                  <c:v>0.19930795847750837</c:v>
                </c:pt>
                <c:pt idx="14">
                  <c:v>0.12839506172839488</c:v>
                </c:pt>
                <c:pt idx="15">
                  <c:v>6.2049861495844905E-2</c:v>
                </c:pt>
                <c:pt idx="16">
                  <c:v>0</c:v>
                </c:pt>
                <c:pt idx="17">
                  <c:v>-5.8049886621315272E-2</c:v>
                </c:pt>
                <c:pt idx="18">
                  <c:v>-0.11239669421487619</c:v>
                </c:pt>
                <c:pt idx="19">
                  <c:v>-0.163327032136106</c:v>
                </c:pt>
                <c:pt idx="20">
                  <c:v>-0.21111111111111103</c:v>
                </c:pt>
                <c:pt idx="21">
                  <c:v>-0.25600000000000001</c:v>
                </c:pt>
                <c:pt idx="22">
                  <c:v>-0.29822485207100602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472-4529-A2F0-DCF6C435D2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608456"/>
        <c:axId val="307608848"/>
      </c:scatterChart>
      <c:valAx>
        <c:axId val="307608456"/>
        <c:scaling>
          <c:orientation val="minMax"/>
          <c:max val="5.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Discount Rate</a:t>
                </a:r>
              </a:p>
            </c:rich>
          </c:tx>
          <c:layout>
            <c:manualLayout>
              <c:xMode val="edge"/>
              <c:yMode val="edge"/>
              <c:x val="0.47427846471662527"/>
              <c:y val="0.89791026121734763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307608848"/>
        <c:crosses val="autoZero"/>
        <c:crossBetween val="midCat"/>
      </c:valAx>
      <c:valAx>
        <c:axId val="3076088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NPV</a:t>
                </a:r>
              </a:p>
            </c:rich>
          </c:tx>
          <c:layout>
            <c:manualLayout>
              <c:xMode val="edge"/>
              <c:yMode val="edge"/>
              <c:x val="3.723665958105047E-2"/>
              <c:y val="0.48954568178977637"/>
            </c:manualLayout>
          </c:layout>
          <c:overlay val="0"/>
          <c:spPr>
            <a:noFill/>
            <a:ln w="25400">
              <a:noFill/>
            </a:ln>
          </c:spPr>
        </c:title>
        <c:numFmt formatCode="\$#,##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307608456"/>
        <c:crosses val="autoZero"/>
        <c:crossBetween val="midCat"/>
      </c:valAx>
      <c:spPr>
        <a:gradFill rotWithShape="0">
          <a:gsLst>
            <a:gs pos="0">
              <a:srgbClr val="FFEBFA"/>
            </a:gs>
            <a:gs pos="30000">
              <a:srgbClr val="C4D6EB"/>
            </a:gs>
            <a:gs pos="60001">
              <a:srgbClr val="85C2FF"/>
            </a:gs>
            <a:gs pos="100000">
              <a:srgbClr val="5E9EFF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601980</xdr:colOff>
      <xdr:row>199</xdr:row>
      <xdr:rowOff>0</xdr:rowOff>
    </xdr:from>
    <xdr:to>
      <xdr:col>9</xdr:col>
      <xdr:colOff>198120</xdr:colOff>
      <xdr:row>218</xdr:row>
      <xdr:rowOff>0</xdr:rowOff>
    </xdr:to>
    <xdr:graphicFrame macro="">
      <xdr:nvGraphicFramePr>
        <xdr:cNvPr id="1529" name="Chart 136">
          <a:extLst>
            <a:ext uri="{FF2B5EF4-FFF2-40B4-BE49-F238E27FC236}">
              <a16:creationId xmlns:a16="http://schemas.microsoft.com/office/drawing/2014/main" id="{00000000-0008-0000-0100-0000F905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289560</xdr:colOff>
      <xdr:row>264</xdr:row>
      <xdr:rowOff>0</xdr:rowOff>
    </xdr:from>
    <xdr:to>
      <xdr:col>1</xdr:col>
      <xdr:colOff>289560</xdr:colOff>
      <xdr:row>264</xdr:row>
      <xdr:rowOff>0</xdr:rowOff>
    </xdr:to>
    <xdr:sp macro="" textlink="">
      <xdr:nvSpPr>
        <xdr:cNvPr id="1554" name="Line 245">
          <a:extLst>
            <a:ext uri="{FF2B5EF4-FFF2-40B4-BE49-F238E27FC236}">
              <a16:creationId xmlns:a16="http://schemas.microsoft.com/office/drawing/2014/main" id="{00000000-0008-0000-0100-000012060000}"/>
            </a:ext>
          </a:extLst>
        </xdr:cNvPr>
        <xdr:cNvSpPr>
          <a:spLocks noChangeShapeType="1"/>
        </xdr:cNvSpPr>
      </xdr:nvSpPr>
      <xdr:spPr bwMode="auto">
        <a:xfrm>
          <a:off x="937260" y="6063996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0</xdr:col>
      <xdr:colOff>335280</xdr:colOff>
      <xdr:row>264</xdr:row>
      <xdr:rowOff>0</xdr:rowOff>
    </xdr:from>
    <xdr:to>
      <xdr:col>0</xdr:col>
      <xdr:colOff>335280</xdr:colOff>
      <xdr:row>264</xdr:row>
      <xdr:rowOff>0</xdr:rowOff>
    </xdr:to>
    <xdr:sp macro="" textlink="">
      <xdr:nvSpPr>
        <xdr:cNvPr id="1555" name="Line 246">
          <a:extLst>
            <a:ext uri="{FF2B5EF4-FFF2-40B4-BE49-F238E27FC236}">
              <a16:creationId xmlns:a16="http://schemas.microsoft.com/office/drawing/2014/main" id="{00000000-0008-0000-0100-000013060000}"/>
            </a:ext>
          </a:extLst>
        </xdr:cNvPr>
        <xdr:cNvSpPr>
          <a:spLocks noChangeShapeType="1"/>
        </xdr:cNvSpPr>
      </xdr:nvSpPr>
      <xdr:spPr bwMode="auto">
        <a:xfrm>
          <a:off x="335280" y="6063996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2</xdr:col>
      <xdr:colOff>381000</xdr:colOff>
      <xdr:row>264</xdr:row>
      <xdr:rowOff>0</xdr:rowOff>
    </xdr:from>
    <xdr:to>
      <xdr:col>2</xdr:col>
      <xdr:colOff>381000</xdr:colOff>
      <xdr:row>264</xdr:row>
      <xdr:rowOff>0</xdr:rowOff>
    </xdr:to>
    <xdr:sp macro="" textlink="">
      <xdr:nvSpPr>
        <xdr:cNvPr id="1556" name="Line 247">
          <a:extLst>
            <a:ext uri="{FF2B5EF4-FFF2-40B4-BE49-F238E27FC236}">
              <a16:creationId xmlns:a16="http://schemas.microsoft.com/office/drawing/2014/main" id="{00000000-0008-0000-0100-000014060000}"/>
            </a:ext>
          </a:extLst>
        </xdr:cNvPr>
        <xdr:cNvSpPr>
          <a:spLocks noChangeShapeType="1"/>
        </xdr:cNvSpPr>
      </xdr:nvSpPr>
      <xdr:spPr bwMode="auto">
        <a:xfrm>
          <a:off x="1653540" y="6063996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3</xdr:col>
      <xdr:colOff>358140</xdr:colOff>
      <xdr:row>264</xdr:row>
      <xdr:rowOff>0</xdr:rowOff>
    </xdr:from>
    <xdr:to>
      <xdr:col>3</xdr:col>
      <xdr:colOff>358140</xdr:colOff>
      <xdr:row>264</xdr:row>
      <xdr:rowOff>0</xdr:rowOff>
    </xdr:to>
    <xdr:sp macro="" textlink="">
      <xdr:nvSpPr>
        <xdr:cNvPr id="1557" name="Line 248">
          <a:extLst>
            <a:ext uri="{FF2B5EF4-FFF2-40B4-BE49-F238E27FC236}">
              <a16:creationId xmlns:a16="http://schemas.microsoft.com/office/drawing/2014/main" id="{00000000-0008-0000-0100-000015060000}"/>
            </a:ext>
          </a:extLst>
        </xdr:cNvPr>
        <xdr:cNvSpPr>
          <a:spLocks noChangeShapeType="1"/>
        </xdr:cNvSpPr>
      </xdr:nvSpPr>
      <xdr:spPr bwMode="auto">
        <a:xfrm>
          <a:off x="2293620" y="6063996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4</xdr:col>
      <xdr:colOff>358140</xdr:colOff>
      <xdr:row>264</xdr:row>
      <xdr:rowOff>0</xdr:rowOff>
    </xdr:from>
    <xdr:to>
      <xdr:col>4</xdr:col>
      <xdr:colOff>358140</xdr:colOff>
      <xdr:row>264</xdr:row>
      <xdr:rowOff>0</xdr:rowOff>
    </xdr:to>
    <xdr:sp macro="" textlink="">
      <xdr:nvSpPr>
        <xdr:cNvPr id="1558" name="Line 249">
          <a:extLst>
            <a:ext uri="{FF2B5EF4-FFF2-40B4-BE49-F238E27FC236}">
              <a16:creationId xmlns:a16="http://schemas.microsoft.com/office/drawing/2014/main" id="{00000000-0008-0000-0100-000016060000}"/>
            </a:ext>
          </a:extLst>
        </xdr:cNvPr>
        <xdr:cNvSpPr>
          <a:spLocks noChangeShapeType="1"/>
        </xdr:cNvSpPr>
      </xdr:nvSpPr>
      <xdr:spPr bwMode="auto">
        <a:xfrm>
          <a:off x="2933700" y="6063996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5</xdr:col>
      <xdr:colOff>342900</xdr:colOff>
      <xdr:row>264</xdr:row>
      <xdr:rowOff>0</xdr:rowOff>
    </xdr:from>
    <xdr:to>
      <xdr:col>5</xdr:col>
      <xdr:colOff>342900</xdr:colOff>
      <xdr:row>264</xdr:row>
      <xdr:rowOff>0</xdr:rowOff>
    </xdr:to>
    <xdr:sp macro="" textlink="">
      <xdr:nvSpPr>
        <xdr:cNvPr id="1559" name="Line 250">
          <a:extLst>
            <a:ext uri="{FF2B5EF4-FFF2-40B4-BE49-F238E27FC236}">
              <a16:creationId xmlns:a16="http://schemas.microsoft.com/office/drawing/2014/main" id="{00000000-0008-0000-0100-000017060000}"/>
            </a:ext>
          </a:extLst>
        </xdr:cNvPr>
        <xdr:cNvSpPr>
          <a:spLocks noChangeShapeType="1"/>
        </xdr:cNvSpPr>
      </xdr:nvSpPr>
      <xdr:spPr bwMode="auto">
        <a:xfrm>
          <a:off x="3558540" y="6063996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6</xdr:col>
      <xdr:colOff>381000</xdr:colOff>
      <xdr:row>264</xdr:row>
      <xdr:rowOff>0</xdr:rowOff>
    </xdr:from>
    <xdr:to>
      <xdr:col>6</xdr:col>
      <xdr:colOff>381000</xdr:colOff>
      <xdr:row>264</xdr:row>
      <xdr:rowOff>0</xdr:rowOff>
    </xdr:to>
    <xdr:sp macro="" textlink="">
      <xdr:nvSpPr>
        <xdr:cNvPr id="1560" name="Line 251">
          <a:extLst>
            <a:ext uri="{FF2B5EF4-FFF2-40B4-BE49-F238E27FC236}">
              <a16:creationId xmlns:a16="http://schemas.microsoft.com/office/drawing/2014/main" id="{00000000-0008-0000-0100-000018060000}"/>
            </a:ext>
          </a:extLst>
        </xdr:cNvPr>
        <xdr:cNvSpPr>
          <a:spLocks noChangeShapeType="1"/>
        </xdr:cNvSpPr>
      </xdr:nvSpPr>
      <xdr:spPr bwMode="auto">
        <a:xfrm>
          <a:off x="4213860" y="6063996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1</xdr:col>
      <xdr:colOff>350520</xdr:colOff>
      <xdr:row>264</xdr:row>
      <xdr:rowOff>0</xdr:rowOff>
    </xdr:from>
    <xdr:to>
      <xdr:col>1</xdr:col>
      <xdr:colOff>350520</xdr:colOff>
      <xdr:row>264</xdr:row>
      <xdr:rowOff>0</xdr:rowOff>
    </xdr:to>
    <xdr:sp macro="" textlink="">
      <xdr:nvSpPr>
        <xdr:cNvPr id="1561" name="Line 253">
          <a:extLst>
            <a:ext uri="{FF2B5EF4-FFF2-40B4-BE49-F238E27FC236}">
              <a16:creationId xmlns:a16="http://schemas.microsoft.com/office/drawing/2014/main" id="{00000000-0008-0000-0100-000019060000}"/>
            </a:ext>
          </a:extLst>
        </xdr:cNvPr>
        <xdr:cNvSpPr>
          <a:spLocks noChangeShapeType="1"/>
        </xdr:cNvSpPr>
      </xdr:nvSpPr>
      <xdr:spPr bwMode="auto">
        <a:xfrm>
          <a:off x="998220" y="60639960"/>
          <a:ext cx="0" cy="0"/>
        </a:xfrm>
        <a:prstGeom prst="line">
          <a:avLst/>
        </a:prstGeom>
        <a:noFill/>
        <a:ln w="9525">
          <a:solidFill>
            <a:srgbClr val="008000"/>
          </a:solidFill>
          <a:round/>
          <a:headEnd/>
          <a:tailEnd/>
        </a:ln>
      </xdr:spPr>
    </xdr:sp>
    <xdr:clientData/>
  </xdr:twoCellAnchor>
  <xdr:twoCellAnchor>
    <xdr:from>
      <xdr:col>2</xdr:col>
      <xdr:colOff>350520</xdr:colOff>
      <xdr:row>264</xdr:row>
      <xdr:rowOff>0</xdr:rowOff>
    </xdr:from>
    <xdr:to>
      <xdr:col>2</xdr:col>
      <xdr:colOff>350520</xdr:colOff>
      <xdr:row>264</xdr:row>
      <xdr:rowOff>0</xdr:rowOff>
    </xdr:to>
    <xdr:sp macro="" textlink="">
      <xdr:nvSpPr>
        <xdr:cNvPr id="1562" name="Line 254">
          <a:extLst>
            <a:ext uri="{FF2B5EF4-FFF2-40B4-BE49-F238E27FC236}">
              <a16:creationId xmlns:a16="http://schemas.microsoft.com/office/drawing/2014/main" id="{00000000-0008-0000-0100-00001A060000}"/>
            </a:ext>
          </a:extLst>
        </xdr:cNvPr>
        <xdr:cNvSpPr>
          <a:spLocks noChangeShapeType="1"/>
        </xdr:cNvSpPr>
      </xdr:nvSpPr>
      <xdr:spPr bwMode="auto">
        <a:xfrm>
          <a:off x="1623060" y="60639960"/>
          <a:ext cx="0" cy="0"/>
        </a:xfrm>
        <a:prstGeom prst="line">
          <a:avLst/>
        </a:prstGeom>
        <a:noFill/>
        <a:ln w="9525">
          <a:solidFill>
            <a:srgbClr val="008000"/>
          </a:solidFill>
          <a:round/>
          <a:headEnd/>
          <a:tailEnd/>
        </a:ln>
      </xdr:spPr>
    </xdr:sp>
    <xdr:clientData/>
  </xdr:twoCellAnchor>
  <xdr:twoCellAnchor>
    <xdr:from>
      <xdr:col>3</xdr:col>
      <xdr:colOff>358140</xdr:colOff>
      <xdr:row>264</xdr:row>
      <xdr:rowOff>0</xdr:rowOff>
    </xdr:from>
    <xdr:to>
      <xdr:col>3</xdr:col>
      <xdr:colOff>358140</xdr:colOff>
      <xdr:row>264</xdr:row>
      <xdr:rowOff>0</xdr:rowOff>
    </xdr:to>
    <xdr:sp macro="" textlink="">
      <xdr:nvSpPr>
        <xdr:cNvPr id="1563" name="Line 255">
          <a:extLst>
            <a:ext uri="{FF2B5EF4-FFF2-40B4-BE49-F238E27FC236}">
              <a16:creationId xmlns:a16="http://schemas.microsoft.com/office/drawing/2014/main" id="{00000000-0008-0000-0100-00001B060000}"/>
            </a:ext>
          </a:extLst>
        </xdr:cNvPr>
        <xdr:cNvSpPr>
          <a:spLocks noChangeShapeType="1"/>
        </xdr:cNvSpPr>
      </xdr:nvSpPr>
      <xdr:spPr bwMode="auto">
        <a:xfrm>
          <a:off x="2293620" y="60639960"/>
          <a:ext cx="0" cy="0"/>
        </a:xfrm>
        <a:prstGeom prst="line">
          <a:avLst/>
        </a:prstGeom>
        <a:noFill/>
        <a:ln w="9525">
          <a:solidFill>
            <a:srgbClr val="008000"/>
          </a:solidFill>
          <a:round/>
          <a:headEnd/>
          <a:tailEnd/>
        </a:ln>
      </xdr:spPr>
    </xdr:sp>
    <xdr:clientData/>
  </xdr:twoCellAnchor>
  <xdr:twoCellAnchor>
    <xdr:from>
      <xdr:col>4</xdr:col>
      <xdr:colOff>358140</xdr:colOff>
      <xdr:row>264</xdr:row>
      <xdr:rowOff>0</xdr:rowOff>
    </xdr:from>
    <xdr:to>
      <xdr:col>4</xdr:col>
      <xdr:colOff>358140</xdr:colOff>
      <xdr:row>264</xdr:row>
      <xdr:rowOff>0</xdr:rowOff>
    </xdr:to>
    <xdr:sp macro="" textlink="">
      <xdr:nvSpPr>
        <xdr:cNvPr id="1564" name="Line 256">
          <a:extLst>
            <a:ext uri="{FF2B5EF4-FFF2-40B4-BE49-F238E27FC236}">
              <a16:creationId xmlns:a16="http://schemas.microsoft.com/office/drawing/2014/main" id="{00000000-0008-0000-0100-00001C060000}"/>
            </a:ext>
          </a:extLst>
        </xdr:cNvPr>
        <xdr:cNvSpPr>
          <a:spLocks noChangeShapeType="1"/>
        </xdr:cNvSpPr>
      </xdr:nvSpPr>
      <xdr:spPr bwMode="auto">
        <a:xfrm>
          <a:off x="2933700" y="60639960"/>
          <a:ext cx="0" cy="0"/>
        </a:xfrm>
        <a:prstGeom prst="line">
          <a:avLst/>
        </a:prstGeom>
        <a:noFill/>
        <a:ln w="9525">
          <a:solidFill>
            <a:srgbClr val="008000"/>
          </a:solidFill>
          <a:round/>
          <a:headEnd/>
          <a:tailEnd/>
        </a:ln>
      </xdr:spPr>
    </xdr:sp>
    <xdr:clientData/>
  </xdr:twoCellAnchor>
  <xdr:twoCellAnchor>
    <xdr:from>
      <xdr:col>5</xdr:col>
      <xdr:colOff>350520</xdr:colOff>
      <xdr:row>264</xdr:row>
      <xdr:rowOff>0</xdr:rowOff>
    </xdr:from>
    <xdr:to>
      <xdr:col>5</xdr:col>
      <xdr:colOff>350520</xdr:colOff>
      <xdr:row>264</xdr:row>
      <xdr:rowOff>0</xdr:rowOff>
    </xdr:to>
    <xdr:sp macro="" textlink="">
      <xdr:nvSpPr>
        <xdr:cNvPr id="1565" name="Line 257">
          <a:extLst>
            <a:ext uri="{FF2B5EF4-FFF2-40B4-BE49-F238E27FC236}">
              <a16:creationId xmlns:a16="http://schemas.microsoft.com/office/drawing/2014/main" id="{00000000-0008-0000-0100-00001D060000}"/>
            </a:ext>
          </a:extLst>
        </xdr:cNvPr>
        <xdr:cNvSpPr>
          <a:spLocks noChangeShapeType="1"/>
        </xdr:cNvSpPr>
      </xdr:nvSpPr>
      <xdr:spPr bwMode="auto">
        <a:xfrm>
          <a:off x="3566160" y="60639960"/>
          <a:ext cx="0" cy="0"/>
        </a:xfrm>
        <a:prstGeom prst="line">
          <a:avLst/>
        </a:prstGeom>
        <a:noFill/>
        <a:ln w="9525">
          <a:solidFill>
            <a:srgbClr val="008000"/>
          </a:solidFill>
          <a:round/>
          <a:headEnd/>
          <a:tailEnd/>
        </a:ln>
      </xdr:spPr>
    </xdr:sp>
    <xdr:clientData/>
  </xdr:twoCellAnchor>
  <xdr:twoCellAnchor>
    <xdr:from>
      <xdr:col>6</xdr:col>
      <xdr:colOff>388620</xdr:colOff>
      <xdr:row>264</xdr:row>
      <xdr:rowOff>0</xdr:rowOff>
    </xdr:from>
    <xdr:to>
      <xdr:col>6</xdr:col>
      <xdr:colOff>388620</xdr:colOff>
      <xdr:row>264</xdr:row>
      <xdr:rowOff>0</xdr:rowOff>
    </xdr:to>
    <xdr:sp macro="" textlink="">
      <xdr:nvSpPr>
        <xdr:cNvPr id="1566" name="Line 258">
          <a:extLst>
            <a:ext uri="{FF2B5EF4-FFF2-40B4-BE49-F238E27FC236}">
              <a16:creationId xmlns:a16="http://schemas.microsoft.com/office/drawing/2014/main" id="{00000000-0008-0000-0100-00001E060000}"/>
            </a:ext>
          </a:extLst>
        </xdr:cNvPr>
        <xdr:cNvSpPr>
          <a:spLocks noChangeShapeType="1"/>
        </xdr:cNvSpPr>
      </xdr:nvSpPr>
      <xdr:spPr bwMode="auto">
        <a:xfrm>
          <a:off x="4221480" y="60639960"/>
          <a:ext cx="0" cy="0"/>
        </a:xfrm>
        <a:prstGeom prst="line">
          <a:avLst/>
        </a:prstGeom>
        <a:noFill/>
        <a:ln w="9525">
          <a:solidFill>
            <a:srgbClr val="008000"/>
          </a:solidFill>
          <a:round/>
          <a:headEnd/>
          <a:tailEnd/>
        </a:ln>
      </xdr:spPr>
    </xdr:sp>
    <xdr:clientData/>
  </xdr:twoCellAnchor>
  <xdr:twoCellAnchor>
    <xdr:from>
      <xdr:col>0</xdr:col>
      <xdr:colOff>297180</xdr:colOff>
      <xdr:row>336</xdr:row>
      <xdr:rowOff>0</xdr:rowOff>
    </xdr:from>
    <xdr:to>
      <xdr:col>0</xdr:col>
      <xdr:colOff>297180</xdr:colOff>
      <xdr:row>336</xdr:row>
      <xdr:rowOff>0</xdr:rowOff>
    </xdr:to>
    <xdr:sp macro="" textlink="">
      <xdr:nvSpPr>
        <xdr:cNvPr id="1567" name="Line 259">
          <a:extLst>
            <a:ext uri="{FF2B5EF4-FFF2-40B4-BE49-F238E27FC236}">
              <a16:creationId xmlns:a16="http://schemas.microsoft.com/office/drawing/2014/main" id="{00000000-0008-0000-0100-00001F060000}"/>
            </a:ext>
          </a:extLst>
        </xdr:cNvPr>
        <xdr:cNvSpPr>
          <a:spLocks noChangeShapeType="1"/>
        </xdr:cNvSpPr>
      </xdr:nvSpPr>
      <xdr:spPr bwMode="auto">
        <a:xfrm flipH="1">
          <a:off x="29718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297180</xdr:colOff>
      <xdr:row>336</xdr:row>
      <xdr:rowOff>0</xdr:rowOff>
    </xdr:from>
    <xdr:to>
      <xdr:col>0</xdr:col>
      <xdr:colOff>297180</xdr:colOff>
      <xdr:row>336</xdr:row>
      <xdr:rowOff>0</xdr:rowOff>
    </xdr:to>
    <xdr:sp macro="" textlink="">
      <xdr:nvSpPr>
        <xdr:cNvPr id="1568" name="Line 260">
          <a:extLst>
            <a:ext uri="{FF2B5EF4-FFF2-40B4-BE49-F238E27FC236}">
              <a16:creationId xmlns:a16="http://schemas.microsoft.com/office/drawing/2014/main" id="{00000000-0008-0000-0100-000020060000}"/>
            </a:ext>
          </a:extLst>
        </xdr:cNvPr>
        <xdr:cNvSpPr>
          <a:spLocks noChangeShapeType="1"/>
        </xdr:cNvSpPr>
      </xdr:nvSpPr>
      <xdr:spPr bwMode="auto">
        <a:xfrm>
          <a:off x="297180" y="61485780"/>
          <a:ext cx="0" cy="0"/>
        </a:xfrm>
        <a:prstGeom prst="line">
          <a:avLst/>
        </a:prstGeom>
        <a:noFill/>
        <a:ln w="9525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1</xdr:col>
      <xdr:colOff>289560</xdr:colOff>
      <xdr:row>336</xdr:row>
      <xdr:rowOff>0</xdr:rowOff>
    </xdr:from>
    <xdr:to>
      <xdr:col>1</xdr:col>
      <xdr:colOff>289560</xdr:colOff>
      <xdr:row>336</xdr:row>
      <xdr:rowOff>0</xdr:rowOff>
    </xdr:to>
    <xdr:sp macro="" textlink="">
      <xdr:nvSpPr>
        <xdr:cNvPr id="1569" name="Line 261">
          <a:extLst>
            <a:ext uri="{FF2B5EF4-FFF2-40B4-BE49-F238E27FC236}">
              <a16:creationId xmlns:a16="http://schemas.microsoft.com/office/drawing/2014/main" id="{00000000-0008-0000-0100-000021060000}"/>
            </a:ext>
          </a:extLst>
        </xdr:cNvPr>
        <xdr:cNvSpPr>
          <a:spLocks noChangeShapeType="1"/>
        </xdr:cNvSpPr>
      </xdr:nvSpPr>
      <xdr:spPr bwMode="auto">
        <a:xfrm flipH="1">
          <a:off x="93726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281940</xdr:colOff>
      <xdr:row>336</xdr:row>
      <xdr:rowOff>0</xdr:rowOff>
    </xdr:from>
    <xdr:to>
      <xdr:col>2</xdr:col>
      <xdr:colOff>281940</xdr:colOff>
      <xdr:row>336</xdr:row>
      <xdr:rowOff>0</xdr:rowOff>
    </xdr:to>
    <xdr:sp macro="" textlink="">
      <xdr:nvSpPr>
        <xdr:cNvPr id="1570" name="Line 262">
          <a:extLst>
            <a:ext uri="{FF2B5EF4-FFF2-40B4-BE49-F238E27FC236}">
              <a16:creationId xmlns:a16="http://schemas.microsoft.com/office/drawing/2014/main" id="{00000000-0008-0000-0100-000022060000}"/>
            </a:ext>
          </a:extLst>
        </xdr:cNvPr>
        <xdr:cNvSpPr>
          <a:spLocks noChangeShapeType="1"/>
        </xdr:cNvSpPr>
      </xdr:nvSpPr>
      <xdr:spPr bwMode="auto">
        <a:xfrm flipH="1">
          <a:off x="155448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297180</xdr:colOff>
      <xdr:row>336</xdr:row>
      <xdr:rowOff>0</xdr:rowOff>
    </xdr:from>
    <xdr:to>
      <xdr:col>3</xdr:col>
      <xdr:colOff>297180</xdr:colOff>
      <xdr:row>336</xdr:row>
      <xdr:rowOff>0</xdr:rowOff>
    </xdr:to>
    <xdr:sp macro="" textlink="">
      <xdr:nvSpPr>
        <xdr:cNvPr id="1571" name="Line 263">
          <a:extLst>
            <a:ext uri="{FF2B5EF4-FFF2-40B4-BE49-F238E27FC236}">
              <a16:creationId xmlns:a16="http://schemas.microsoft.com/office/drawing/2014/main" id="{00000000-0008-0000-0100-000023060000}"/>
            </a:ext>
          </a:extLst>
        </xdr:cNvPr>
        <xdr:cNvSpPr>
          <a:spLocks noChangeShapeType="1"/>
        </xdr:cNvSpPr>
      </xdr:nvSpPr>
      <xdr:spPr bwMode="auto">
        <a:xfrm flipH="1">
          <a:off x="223266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281940</xdr:colOff>
      <xdr:row>336</xdr:row>
      <xdr:rowOff>0</xdr:rowOff>
    </xdr:from>
    <xdr:to>
      <xdr:col>4</xdr:col>
      <xdr:colOff>281940</xdr:colOff>
      <xdr:row>336</xdr:row>
      <xdr:rowOff>0</xdr:rowOff>
    </xdr:to>
    <xdr:sp macro="" textlink="">
      <xdr:nvSpPr>
        <xdr:cNvPr id="1572" name="Line 264">
          <a:extLst>
            <a:ext uri="{FF2B5EF4-FFF2-40B4-BE49-F238E27FC236}">
              <a16:creationId xmlns:a16="http://schemas.microsoft.com/office/drawing/2014/main" id="{00000000-0008-0000-0100-000024060000}"/>
            </a:ext>
          </a:extLst>
        </xdr:cNvPr>
        <xdr:cNvSpPr>
          <a:spLocks noChangeShapeType="1"/>
        </xdr:cNvSpPr>
      </xdr:nvSpPr>
      <xdr:spPr bwMode="auto">
        <a:xfrm flipH="1">
          <a:off x="285750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289560</xdr:colOff>
      <xdr:row>336</xdr:row>
      <xdr:rowOff>0</xdr:rowOff>
    </xdr:from>
    <xdr:to>
      <xdr:col>1</xdr:col>
      <xdr:colOff>289560</xdr:colOff>
      <xdr:row>336</xdr:row>
      <xdr:rowOff>0</xdr:rowOff>
    </xdr:to>
    <xdr:sp macro="" textlink="">
      <xdr:nvSpPr>
        <xdr:cNvPr id="1573" name="Line 265">
          <a:extLst>
            <a:ext uri="{FF2B5EF4-FFF2-40B4-BE49-F238E27FC236}">
              <a16:creationId xmlns:a16="http://schemas.microsoft.com/office/drawing/2014/main" id="{00000000-0008-0000-0100-000025060000}"/>
            </a:ext>
          </a:extLst>
        </xdr:cNvPr>
        <xdr:cNvSpPr>
          <a:spLocks noChangeShapeType="1"/>
        </xdr:cNvSpPr>
      </xdr:nvSpPr>
      <xdr:spPr bwMode="auto">
        <a:xfrm>
          <a:off x="937260" y="61485780"/>
          <a:ext cx="0" cy="0"/>
        </a:xfrm>
        <a:prstGeom prst="line">
          <a:avLst/>
        </a:prstGeom>
        <a:noFill/>
        <a:ln w="9525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2</xdr:col>
      <xdr:colOff>281940</xdr:colOff>
      <xdr:row>336</xdr:row>
      <xdr:rowOff>0</xdr:rowOff>
    </xdr:from>
    <xdr:to>
      <xdr:col>2</xdr:col>
      <xdr:colOff>281940</xdr:colOff>
      <xdr:row>336</xdr:row>
      <xdr:rowOff>0</xdr:rowOff>
    </xdr:to>
    <xdr:sp macro="" textlink="">
      <xdr:nvSpPr>
        <xdr:cNvPr id="1574" name="Line 266">
          <a:extLst>
            <a:ext uri="{FF2B5EF4-FFF2-40B4-BE49-F238E27FC236}">
              <a16:creationId xmlns:a16="http://schemas.microsoft.com/office/drawing/2014/main" id="{00000000-0008-0000-0100-000026060000}"/>
            </a:ext>
          </a:extLst>
        </xdr:cNvPr>
        <xdr:cNvSpPr>
          <a:spLocks noChangeShapeType="1"/>
        </xdr:cNvSpPr>
      </xdr:nvSpPr>
      <xdr:spPr bwMode="auto">
        <a:xfrm>
          <a:off x="1554480" y="61485780"/>
          <a:ext cx="0" cy="0"/>
        </a:xfrm>
        <a:prstGeom prst="line">
          <a:avLst/>
        </a:prstGeom>
        <a:noFill/>
        <a:ln w="9525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3</xdr:col>
      <xdr:colOff>297180</xdr:colOff>
      <xdr:row>336</xdr:row>
      <xdr:rowOff>0</xdr:rowOff>
    </xdr:from>
    <xdr:to>
      <xdr:col>3</xdr:col>
      <xdr:colOff>297180</xdr:colOff>
      <xdr:row>336</xdr:row>
      <xdr:rowOff>0</xdr:rowOff>
    </xdr:to>
    <xdr:sp macro="" textlink="">
      <xdr:nvSpPr>
        <xdr:cNvPr id="1575" name="Line 267">
          <a:extLst>
            <a:ext uri="{FF2B5EF4-FFF2-40B4-BE49-F238E27FC236}">
              <a16:creationId xmlns:a16="http://schemas.microsoft.com/office/drawing/2014/main" id="{00000000-0008-0000-0100-000027060000}"/>
            </a:ext>
          </a:extLst>
        </xdr:cNvPr>
        <xdr:cNvSpPr>
          <a:spLocks noChangeShapeType="1"/>
        </xdr:cNvSpPr>
      </xdr:nvSpPr>
      <xdr:spPr bwMode="auto">
        <a:xfrm>
          <a:off x="2232660" y="61485780"/>
          <a:ext cx="0" cy="0"/>
        </a:xfrm>
        <a:prstGeom prst="line">
          <a:avLst/>
        </a:prstGeom>
        <a:noFill/>
        <a:ln w="9525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1</xdr:col>
      <xdr:colOff>289560</xdr:colOff>
      <xdr:row>336</xdr:row>
      <xdr:rowOff>0</xdr:rowOff>
    </xdr:from>
    <xdr:to>
      <xdr:col>1</xdr:col>
      <xdr:colOff>289560</xdr:colOff>
      <xdr:row>336</xdr:row>
      <xdr:rowOff>0</xdr:rowOff>
    </xdr:to>
    <xdr:sp macro="" textlink="">
      <xdr:nvSpPr>
        <xdr:cNvPr id="1576" name="Line 268">
          <a:extLst>
            <a:ext uri="{FF2B5EF4-FFF2-40B4-BE49-F238E27FC236}">
              <a16:creationId xmlns:a16="http://schemas.microsoft.com/office/drawing/2014/main" id="{00000000-0008-0000-0100-000028060000}"/>
            </a:ext>
          </a:extLst>
        </xdr:cNvPr>
        <xdr:cNvSpPr>
          <a:spLocks noChangeShapeType="1"/>
        </xdr:cNvSpPr>
      </xdr:nvSpPr>
      <xdr:spPr bwMode="auto">
        <a:xfrm>
          <a:off x="937260" y="6148578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1</xdr:col>
      <xdr:colOff>289560</xdr:colOff>
      <xdr:row>336</xdr:row>
      <xdr:rowOff>0</xdr:rowOff>
    </xdr:from>
    <xdr:to>
      <xdr:col>1</xdr:col>
      <xdr:colOff>289560</xdr:colOff>
      <xdr:row>336</xdr:row>
      <xdr:rowOff>0</xdr:rowOff>
    </xdr:to>
    <xdr:sp macro="" textlink="">
      <xdr:nvSpPr>
        <xdr:cNvPr id="1577" name="Line 269">
          <a:extLst>
            <a:ext uri="{FF2B5EF4-FFF2-40B4-BE49-F238E27FC236}">
              <a16:creationId xmlns:a16="http://schemas.microsoft.com/office/drawing/2014/main" id="{00000000-0008-0000-0100-000029060000}"/>
            </a:ext>
          </a:extLst>
        </xdr:cNvPr>
        <xdr:cNvSpPr>
          <a:spLocks noChangeShapeType="1"/>
        </xdr:cNvSpPr>
      </xdr:nvSpPr>
      <xdr:spPr bwMode="auto">
        <a:xfrm flipH="1">
          <a:off x="93726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297180</xdr:colOff>
      <xdr:row>336</xdr:row>
      <xdr:rowOff>0</xdr:rowOff>
    </xdr:from>
    <xdr:to>
      <xdr:col>0</xdr:col>
      <xdr:colOff>297180</xdr:colOff>
      <xdr:row>336</xdr:row>
      <xdr:rowOff>0</xdr:rowOff>
    </xdr:to>
    <xdr:sp macro="" textlink="">
      <xdr:nvSpPr>
        <xdr:cNvPr id="1578" name="Line 270">
          <a:extLst>
            <a:ext uri="{FF2B5EF4-FFF2-40B4-BE49-F238E27FC236}">
              <a16:creationId xmlns:a16="http://schemas.microsoft.com/office/drawing/2014/main" id="{00000000-0008-0000-0100-00002A060000}"/>
            </a:ext>
          </a:extLst>
        </xdr:cNvPr>
        <xdr:cNvSpPr>
          <a:spLocks noChangeShapeType="1"/>
        </xdr:cNvSpPr>
      </xdr:nvSpPr>
      <xdr:spPr bwMode="auto">
        <a:xfrm>
          <a:off x="297180" y="6148578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0</xdr:col>
      <xdr:colOff>297180</xdr:colOff>
      <xdr:row>336</xdr:row>
      <xdr:rowOff>0</xdr:rowOff>
    </xdr:from>
    <xdr:to>
      <xdr:col>0</xdr:col>
      <xdr:colOff>297180</xdr:colOff>
      <xdr:row>336</xdr:row>
      <xdr:rowOff>0</xdr:rowOff>
    </xdr:to>
    <xdr:sp macro="" textlink="">
      <xdr:nvSpPr>
        <xdr:cNvPr id="1579" name="Line 271">
          <a:extLst>
            <a:ext uri="{FF2B5EF4-FFF2-40B4-BE49-F238E27FC236}">
              <a16:creationId xmlns:a16="http://schemas.microsoft.com/office/drawing/2014/main" id="{00000000-0008-0000-0100-00002B060000}"/>
            </a:ext>
          </a:extLst>
        </xdr:cNvPr>
        <xdr:cNvSpPr>
          <a:spLocks noChangeShapeType="1"/>
        </xdr:cNvSpPr>
      </xdr:nvSpPr>
      <xdr:spPr bwMode="auto">
        <a:xfrm flipH="1">
          <a:off x="29718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281940</xdr:colOff>
      <xdr:row>336</xdr:row>
      <xdr:rowOff>0</xdr:rowOff>
    </xdr:from>
    <xdr:to>
      <xdr:col>2</xdr:col>
      <xdr:colOff>281940</xdr:colOff>
      <xdr:row>336</xdr:row>
      <xdr:rowOff>0</xdr:rowOff>
    </xdr:to>
    <xdr:sp macro="" textlink="">
      <xdr:nvSpPr>
        <xdr:cNvPr id="1580" name="Line 272">
          <a:extLst>
            <a:ext uri="{FF2B5EF4-FFF2-40B4-BE49-F238E27FC236}">
              <a16:creationId xmlns:a16="http://schemas.microsoft.com/office/drawing/2014/main" id="{00000000-0008-0000-0100-00002C060000}"/>
            </a:ext>
          </a:extLst>
        </xdr:cNvPr>
        <xdr:cNvSpPr>
          <a:spLocks noChangeShapeType="1"/>
        </xdr:cNvSpPr>
      </xdr:nvSpPr>
      <xdr:spPr bwMode="auto">
        <a:xfrm>
          <a:off x="1554480" y="6148578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2</xdr:col>
      <xdr:colOff>281940</xdr:colOff>
      <xdr:row>336</xdr:row>
      <xdr:rowOff>0</xdr:rowOff>
    </xdr:from>
    <xdr:to>
      <xdr:col>2</xdr:col>
      <xdr:colOff>281940</xdr:colOff>
      <xdr:row>336</xdr:row>
      <xdr:rowOff>0</xdr:rowOff>
    </xdr:to>
    <xdr:sp macro="" textlink="">
      <xdr:nvSpPr>
        <xdr:cNvPr id="1581" name="Line 273">
          <a:extLst>
            <a:ext uri="{FF2B5EF4-FFF2-40B4-BE49-F238E27FC236}">
              <a16:creationId xmlns:a16="http://schemas.microsoft.com/office/drawing/2014/main" id="{00000000-0008-0000-0100-00002D060000}"/>
            </a:ext>
          </a:extLst>
        </xdr:cNvPr>
        <xdr:cNvSpPr>
          <a:spLocks noChangeShapeType="1"/>
        </xdr:cNvSpPr>
      </xdr:nvSpPr>
      <xdr:spPr bwMode="auto">
        <a:xfrm flipH="1">
          <a:off x="155448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297180</xdr:colOff>
      <xdr:row>336</xdr:row>
      <xdr:rowOff>0</xdr:rowOff>
    </xdr:from>
    <xdr:to>
      <xdr:col>3</xdr:col>
      <xdr:colOff>297180</xdr:colOff>
      <xdr:row>336</xdr:row>
      <xdr:rowOff>0</xdr:rowOff>
    </xdr:to>
    <xdr:sp macro="" textlink="">
      <xdr:nvSpPr>
        <xdr:cNvPr id="1582" name="Line 274">
          <a:extLst>
            <a:ext uri="{FF2B5EF4-FFF2-40B4-BE49-F238E27FC236}">
              <a16:creationId xmlns:a16="http://schemas.microsoft.com/office/drawing/2014/main" id="{00000000-0008-0000-0100-00002E060000}"/>
            </a:ext>
          </a:extLst>
        </xdr:cNvPr>
        <xdr:cNvSpPr>
          <a:spLocks noChangeShapeType="1"/>
        </xdr:cNvSpPr>
      </xdr:nvSpPr>
      <xdr:spPr bwMode="auto">
        <a:xfrm>
          <a:off x="2232660" y="6148578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3</xdr:col>
      <xdr:colOff>297180</xdr:colOff>
      <xdr:row>336</xdr:row>
      <xdr:rowOff>0</xdr:rowOff>
    </xdr:from>
    <xdr:to>
      <xdr:col>3</xdr:col>
      <xdr:colOff>297180</xdr:colOff>
      <xdr:row>336</xdr:row>
      <xdr:rowOff>0</xdr:rowOff>
    </xdr:to>
    <xdr:sp macro="" textlink="">
      <xdr:nvSpPr>
        <xdr:cNvPr id="1583" name="Line 275">
          <a:extLst>
            <a:ext uri="{FF2B5EF4-FFF2-40B4-BE49-F238E27FC236}">
              <a16:creationId xmlns:a16="http://schemas.microsoft.com/office/drawing/2014/main" id="{00000000-0008-0000-0100-00002F060000}"/>
            </a:ext>
          </a:extLst>
        </xdr:cNvPr>
        <xdr:cNvSpPr>
          <a:spLocks noChangeShapeType="1"/>
        </xdr:cNvSpPr>
      </xdr:nvSpPr>
      <xdr:spPr bwMode="auto">
        <a:xfrm flipH="1">
          <a:off x="223266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281940</xdr:colOff>
      <xdr:row>336</xdr:row>
      <xdr:rowOff>0</xdr:rowOff>
    </xdr:from>
    <xdr:to>
      <xdr:col>4</xdr:col>
      <xdr:colOff>281940</xdr:colOff>
      <xdr:row>336</xdr:row>
      <xdr:rowOff>0</xdr:rowOff>
    </xdr:to>
    <xdr:sp macro="" textlink="">
      <xdr:nvSpPr>
        <xdr:cNvPr id="1584" name="Line 276">
          <a:extLst>
            <a:ext uri="{FF2B5EF4-FFF2-40B4-BE49-F238E27FC236}">
              <a16:creationId xmlns:a16="http://schemas.microsoft.com/office/drawing/2014/main" id="{00000000-0008-0000-0100-000030060000}"/>
            </a:ext>
          </a:extLst>
        </xdr:cNvPr>
        <xdr:cNvSpPr>
          <a:spLocks noChangeShapeType="1"/>
        </xdr:cNvSpPr>
      </xdr:nvSpPr>
      <xdr:spPr bwMode="auto">
        <a:xfrm>
          <a:off x="2857500" y="6148578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4</xdr:col>
      <xdr:colOff>281940</xdr:colOff>
      <xdr:row>336</xdr:row>
      <xdr:rowOff>0</xdr:rowOff>
    </xdr:from>
    <xdr:to>
      <xdr:col>4</xdr:col>
      <xdr:colOff>281940</xdr:colOff>
      <xdr:row>336</xdr:row>
      <xdr:rowOff>0</xdr:rowOff>
    </xdr:to>
    <xdr:sp macro="" textlink="">
      <xdr:nvSpPr>
        <xdr:cNvPr id="1585" name="Line 277">
          <a:extLst>
            <a:ext uri="{FF2B5EF4-FFF2-40B4-BE49-F238E27FC236}">
              <a16:creationId xmlns:a16="http://schemas.microsoft.com/office/drawing/2014/main" id="{00000000-0008-0000-0100-000031060000}"/>
            </a:ext>
          </a:extLst>
        </xdr:cNvPr>
        <xdr:cNvSpPr>
          <a:spLocks noChangeShapeType="1"/>
        </xdr:cNvSpPr>
      </xdr:nvSpPr>
      <xdr:spPr bwMode="auto">
        <a:xfrm flipH="1">
          <a:off x="285750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297180</xdr:colOff>
      <xdr:row>336</xdr:row>
      <xdr:rowOff>0</xdr:rowOff>
    </xdr:from>
    <xdr:to>
      <xdr:col>5</xdr:col>
      <xdr:colOff>297180</xdr:colOff>
      <xdr:row>336</xdr:row>
      <xdr:rowOff>0</xdr:rowOff>
    </xdr:to>
    <xdr:sp macro="" textlink="">
      <xdr:nvSpPr>
        <xdr:cNvPr id="1586" name="Line 278">
          <a:extLst>
            <a:ext uri="{FF2B5EF4-FFF2-40B4-BE49-F238E27FC236}">
              <a16:creationId xmlns:a16="http://schemas.microsoft.com/office/drawing/2014/main" id="{00000000-0008-0000-0100-000032060000}"/>
            </a:ext>
          </a:extLst>
        </xdr:cNvPr>
        <xdr:cNvSpPr>
          <a:spLocks noChangeShapeType="1"/>
        </xdr:cNvSpPr>
      </xdr:nvSpPr>
      <xdr:spPr bwMode="auto">
        <a:xfrm flipH="1">
          <a:off x="351282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297180</xdr:colOff>
      <xdr:row>336</xdr:row>
      <xdr:rowOff>0</xdr:rowOff>
    </xdr:from>
    <xdr:to>
      <xdr:col>5</xdr:col>
      <xdr:colOff>297180</xdr:colOff>
      <xdr:row>336</xdr:row>
      <xdr:rowOff>0</xdr:rowOff>
    </xdr:to>
    <xdr:sp macro="" textlink="">
      <xdr:nvSpPr>
        <xdr:cNvPr id="1587" name="Line 279">
          <a:extLst>
            <a:ext uri="{FF2B5EF4-FFF2-40B4-BE49-F238E27FC236}">
              <a16:creationId xmlns:a16="http://schemas.microsoft.com/office/drawing/2014/main" id="{00000000-0008-0000-0100-000033060000}"/>
            </a:ext>
          </a:extLst>
        </xdr:cNvPr>
        <xdr:cNvSpPr>
          <a:spLocks noChangeShapeType="1"/>
        </xdr:cNvSpPr>
      </xdr:nvSpPr>
      <xdr:spPr bwMode="auto">
        <a:xfrm>
          <a:off x="3512820" y="6148578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5</xdr:col>
      <xdr:colOff>297180</xdr:colOff>
      <xdr:row>336</xdr:row>
      <xdr:rowOff>0</xdr:rowOff>
    </xdr:from>
    <xdr:to>
      <xdr:col>5</xdr:col>
      <xdr:colOff>297180</xdr:colOff>
      <xdr:row>336</xdr:row>
      <xdr:rowOff>0</xdr:rowOff>
    </xdr:to>
    <xdr:sp macro="" textlink="">
      <xdr:nvSpPr>
        <xdr:cNvPr id="1588" name="Line 280">
          <a:extLst>
            <a:ext uri="{FF2B5EF4-FFF2-40B4-BE49-F238E27FC236}">
              <a16:creationId xmlns:a16="http://schemas.microsoft.com/office/drawing/2014/main" id="{00000000-0008-0000-0100-000034060000}"/>
            </a:ext>
          </a:extLst>
        </xdr:cNvPr>
        <xdr:cNvSpPr>
          <a:spLocks noChangeShapeType="1"/>
        </xdr:cNvSpPr>
      </xdr:nvSpPr>
      <xdr:spPr bwMode="auto">
        <a:xfrm flipH="1">
          <a:off x="351282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335280</xdr:colOff>
      <xdr:row>336</xdr:row>
      <xdr:rowOff>0</xdr:rowOff>
    </xdr:from>
    <xdr:to>
      <xdr:col>6</xdr:col>
      <xdr:colOff>335280</xdr:colOff>
      <xdr:row>336</xdr:row>
      <xdr:rowOff>0</xdr:rowOff>
    </xdr:to>
    <xdr:sp macro="" textlink="">
      <xdr:nvSpPr>
        <xdr:cNvPr id="1589" name="Line 281">
          <a:extLst>
            <a:ext uri="{FF2B5EF4-FFF2-40B4-BE49-F238E27FC236}">
              <a16:creationId xmlns:a16="http://schemas.microsoft.com/office/drawing/2014/main" id="{00000000-0008-0000-0100-000035060000}"/>
            </a:ext>
          </a:extLst>
        </xdr:cNvPr>
        <xdr:cNvSpPr>
          <a:spLocks noChangeShapeType="1"/>
        </xdr:cNvSpPr>
      </xdr:nvSpPr>
      <xdr:spPr bwMode="auto">
        <a:xfrm>
          <a:off x="4168140" y="6148578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1</xdr:col>
      <xdr:colOff>289560</xdr:colOff>
      <xdr:row>336</xdr:row>
      <xdr:rowOff>0</xdr:rowOff>
    </xdr:from>
    <xdr:to>
      <xdr:col>1</xdr:col>
      <xdr:colOff>289560</xdr:colOff>
      <xdr:row>336</xdr:row>
      <xdr:rowOff>0</xdr:rowOff>
    </xdr:to>
    <xdr:sp macro="" textlink="">
      <xdr:nvSpPr>
        <xdr:cNvPr id="1590" name="Line 282">
          <a:extLst>
            <a:ext uri="{FF2B5EF4-FFF2-40B4-BE49-F238E27FC236}">
              <a16:creationId xmlns:a16="http://schemas.microsoft.com/office/drawing/2014/main" id="{00000000-0008-0000-0100-000036060000}"/>
            </a:ext>
          </a:extLst>
        </xdr:cNvPr>
        <xdr:cNvSpPr>
          <a:spLocks noChangeShapeType="1"/>
        </xdr:cNvSpPr>
      </xdr:nvSpPr>
      <xdr:spPr bwMode="auto">
        <a:xfrm>
          <a:off x="93726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281940</xdr:colOff>
      <xdr:row>336</xdr:row>
      <xdr:rowOff>0</xdr:rowOff>
    </xdr:from>
    <xdr:to>
      <xdr:col>2</xdr:col>
      <xdr:colOff>281940</xdr:colOff>
      <xdr:row>336</xdr:row>
      <xdr:rowOff>0</xdr:rowOff>
    </xdr:to>
    <xdr:sp macro="" textlink="">
      <xdr:nvSpPr>
        <xdr:cNvPr id="1591" name="Line 283">
          <a:extLst>
            <a:ext uri="{FF2B5EF4-FFF2-40B4-BE49-F238E27FC236}">
              <a16:creationId xmlns:a16="http://schemas.microsoft.com/office/drawing/2014/main" id="{00000000-0008-0000-0100-000037060000}"/>
            </a:ext>
          </a:extLst>
        </xdr:cNvPr>
        <xdr:cNvSpPr>
          <a:spLocks noChangeShapeType="1"/>
        </xdr:cNvSpPr>
      </xdr:nvSpPr>
      <xdr:spPr bwMode="auto">
        <a:xfrm>
          <a:off x="155448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297180</xdr:colOff>
      <xdr:row>336</xdr:row>
      <xdr:rowOff>0</xdr:rowOff>
    </xdr:from>
    <xdr:to>
      <xdr:col>3</xdr:col>
      <xdr:colOff>297180</xdr:colOff>
      <xdr:row>336</xdr:row>
      <xdr:rowOff>0</xdr:rowOff>
    </xdr:to>
    <xdr:sp macro="" textlink="">
      <xdr:nvSpPr>
        <xdr:cNvPr id="1592" name="Line 284">
          <a:extLst>
            <a:ext uri="{FF2B5EF4-FFF2-40B4-BE49-F238E27FC236}">
              <a16:creationId xmlns:a16="http://schemas.microsoft.com/office/drawing/2014/main" id="{00000000-0008-0000-0100-000038060000}"/>
            </a:ext>
          </a:extLst>
        </xdr:cNvPr>
        <xdr:cNvSpPr>
          <a:spLocks noChangeShapeType="1"/>
        </xdr:cNvSpPr>
      </xdr:nvSpPr>
      <xdr:spPr bwMode="auto">
        <a:xfrm>
          <a:off x="223266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289560</xdr:colOff>
      <xdr:row>336</xdr:row>
      <xdr:rowOff>0</xdr:rowOff>
    </xdr:from>
    <xdr:to>
      <xdr:col>1</xdr:col>
      <xdr:colOff>289560</xdr:colOff>
      <xdr:row>336</xdr:row>
      <xdr:rowOff>0</xdr:rowOff>
    </xdr:to>
    <xdr:sp macro="" textlink="">
      <xdr:nvSpPr>
        <xdr:cNvPr id="1593" name="Line 285">
          <a:extLst>
            <a:ext uri="{FF2B5EF4-FFF2-40B4-BE49-F238E27FC236}">
              <a16:creationId xmlns:a16="http://schemas.microsoft.com/office/drawing/2014/main" id="{00000000-0008-0000-0100-000039060000}"/>
            </a:ext>
          </a:extLst>
        </xdr:cNvPr>
        <xdr:cNvSpPr>
          <a:spLocks noChangeShapeType="1"/>
        </xdr:cNvSpPr>
      </xdr:nvSpPr>
      <xdr:spPr bwMode="auto">
        <a:xfrm>
          <a:off x="93726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281940</xdr:colOff>
      <xdr:row>336</xdr:row>
      <xdr:rowOff>0</xdr:rowOff>
    </xdr:from>
    <xdr:to>
      <xdr:col>2</xdr:col>
      <xdr:colOff>281940</xdr:colOff>
      <xdr:row>336</xdr:row>
      <xdr:rowOff>0</xdr:rowOff>
    </xdr:to>
    <xdr:sp macro="" textlink="">
      <xdr:nvSpPr>
        <xdr:cNvPr id="1594" name="Line 286">
          <a:extLst>
            <a:ext uri="{FF2B5EF4-FFF2-40B4-BE49-F238E27FC236}">
              <a16:creationId xmlns:a16="http://schemas.microsoft.com/office/drawing/2014/main" id="{00000000-0008-0000-0100-00003A060000}"/>
            </a:ext>
          </a:extLst>
        </xdr:cNvPr>
        <xdr:cNvSpPr>
          <a:spLocks noChangeShapeType="1"/>
        </xdr:cNvSpPr>
      </xdr:nvSpPr>
      <xdr:spPr bwMode="auto">
        <a:xfrm>
          <a:off x="155448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297180</xdr:colOff>
      <xdr:row>336</xdr:row>
      <xdr:rowOff>0</xdr:rowOff>
    </xdr:from>
    <xdr:to>
      <xdr:col>3</xdr:col>
      <xdr:colOff>297180</xdr:colOff>
      <xdr:row>336</xdr:row>
      <xdr:rowOff>0</xdr:rowOff>
    </xdr:to>
    <xdr:sp macro="" textlink="">
      <xdr:nvSpPr>
        <xdr:cNvPr id="1595" name="Line 287">
          <a:extLst>
            <a:ext uri="{FF2B5EF4-FFF2-40B4-BE49-F238E27FC236}">
              <a16:creationId xmlns:a16="http://schemas.microsoft.com/office/drawing/2014/main" id="{00000000-0008-0000-0100-00003B060000}"/>
            </a:ext>
          </a:extLst>
        </xdr:cNvPr>
        <xdr:cNvSpPr>
          <a:spLocks noChangeShapeType="1"/>
        </xdr:cNvSpPr>
      </xdr:nvSpPr>
      <xdr:spPr bwMode="auto">
        <a:xfrm>
          <a:off x="223266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281940</xdr:colOff>
      <xdr:row>336</xdr:row>
      <xdr:rowOff>0</xdr:rowOff>
    </xdr:from>
    <xdr:to>
      <xdr:col>4</xdr:col>
      <xdr:colOff>281940</xdr:colOff>
      <xdr:row>336</xdr:row>
      <xdr:rowOff>0</xdr:rowOff>
    </xdr:to>
    <xdr:sp macro="" textlink="">
      <xdr:nvSpPr>
        <xdr:cNvPr id="1596" name="Line 288">
          <a:extLst>
            <a:ext uri="{FF2B5EF4-FFF2-40B4-BE49-F238E27FC236}">
              <a16:creationId xmlns:a16="http://schemas.microsoft.com/office/drawing/2014/main" id="{00000000-0008-0000-0100-00003C060000}"/>
            </a:ext>
          </a:extLst>
        </xdr:cNvPr>
        <xdr:cNvSpPr>
          <a:spLocks noChangeShapeType="1"/>
        </xdr:cNvSpPr>
      </xdr:nvSpPr>
      <xdr:spPr bwMode="auto">
        <a:xfrm>
          <a:off x="285750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297180</xdr:colOff>
      <xdr:row>336</xdr:row>
      <xdr:rowOff>0</xdr:rowOff>
    </xdr:from>
    <xdr:to>
      <xdr:col>5</xdr:col>
      <xdr:colOff>297180</xdr:colOff>
      <xdr:row>336</xdr:row>
      <xdr:rowOff>0</xdr:rowOff>
    </xdr:to>
    <xdr:sp macro="" textlink="">
      <xdr:nvSpPr>
        <xdr:cNvPr id="1597" name="Line 289">
          <a:extLst>
            <a:ext uri="{FF2B5EF4-FFF2-40B4-BE49-F238E27FC236}">
              <a16:creationId xmlns:a16="http://schemas.microsoft.com/office/drawing/2014/main" id="{00000000-0008-0000-0100-00003D060000}"/>
            </a:ext>
          </a:extLst>
        </xdr:cNvPr>
        <xdr:cNvSpPr>
          <a:spLocks noChangeShapeType="1"/>
        </xdr:cNvSpPr>
      </xdr:nvSpPr>
      <xdr:spPr bwMode="auto">
        <a:xfrm>
          <a:off x="351282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297180</xdr:colOff>
      <xdr:row>336</xdr:row>
      <xdr:rowOff>0</xdr:rowOff>
    </xdr:from>
    <xdr:to>
      <xdr:col>6</xdr:col>
      <xdr:colOff>297180</xdr:colOff>
      <xdr:row>336</xdr:row>
      <xdr:rowOff>0</xdr:rowOff>
    </xdr:to>
    <xdr:sp macro="" textlink="">
      <xdr:nvSpPr>
        <xdr:cNvPr id="1598" name="Line 290">
          <a:extLst>
            <a:ext uri="{FF2B5EF4-FFF2-40B4-BE49-F238E27FC236}">
              <a16:creationId xmlns:a16="http://schemas.microsoft.com/office/drawing/2014/main" id="{00000000-0008-0000-0100-00003E060000}"/>
            </a:ext>
          </a:extLst>
        </xdr:cNvPr>
        <xdr:cNvSpPr>
          <a:spLocks noChangeShapeType="1"/>
        </xdr:cNvSpPr>
      </xdr:nvSpPr>
      <xdr:spPr bwMode="auto">
        <a:xfrm>
          <a:off x="413004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350520</xdr:colOff>
      <xdr:row>264</xdr:row>
      <xdr:rowOff>0</xdr:rowOff>
    </xdr:from>
    <xdr:to>
      <xdr:col>0</xdr:col>
      <xdr:colOff>350520</xdr:colOff>
      <xdr:row>264</xdr:row>
      <xdr:rowOff>0</xdr:rowOff>
    </xdr:to>
    <xdr:sp macro="" textlink="">
      <xdr:nvSpPr>
        <xdr:cNvPr id="1599" name="Line 291">
          <a:extLst>
            <a:ext uri="{FF2B5EF4-FFF2-40B4-BE49-F238E27FC236}">
              <a16:creationId xmlns:a16="http://schemas.microsoft.com/office/drawing/2014/main" id="{00000000-0008-0000-0100-00003F060000}"/>
            </a:ext>
          </a:extLst>
        </xdr:cNvPr>
        <xdr:cNvSpPr>
          <a:spLocks noChangeShapeType="1"/>
        </xdr:cNvSpPr>
      </xdr:nvSpPr>
      <xdr:spPr bwMode="auto">
        <a:xfrm>
          <a:off x="350520" y="60639960"/>
          <a:ext cx="0" cy="0"/>
        </a:xfrm>
        <a:prstGeom prst="line">
          <a:avLst/>
        </a:prstGeom>
        <a:noFill/>
        <a:ln w="9525">
          <a:solidFill>
            <a:srgbClr val="008000"/>
          </a:solidFill>
          <a:round/>
          <a:headEnd/>
          <a:tailEnd/>
        </a:ln>
      </xdr:spPr>
    </xdr:sp>
    <xdr:clientData/>
  </xdr:twoCellAnchor>
  <xdr:twoCellAnchor>
    <xdr:from>
      <xdr:col>0</xdr:col>
      <xdr:colOff>335280</xdr:colOff>
      <xdr:row>248</xdr:row>
      <xdr:rowOff>0</xdr:rowOff>
    </xdr:from>
    <xdr:to>
      <xdr:col>0</xdr:col>
      <xdr:colOff>335280</xdr:colOff>
      <xdr:row>248</xdr:row>
      <xdr:rowOff>0</xdr:rowOff>
    </xdr:to>
    <xdr:sp macro="" textlink="">
      <xdr:nvSpPr>
        <xdr:cNvPr id="1600" name="Line 293">
          <a:extLst>
            <a:ext uri="{FF2B5EF4-FFF2-40B4-BE49-F238E27FC236}">
              <a16:creationId xmlns:a16="http://schemas.microsoft.com/office/drawing/2014/main" id="{00000000-0008-0000-0100-000040060000}"/>
            </a:ext>
          </a:extLst>
        </xdr:cNvPr>
        <xdr:cNvSpPr>
          <a:spLocks noChangeShapeType="1"/>
        </xdr:cNvSpPr>
      </xdr:nvSpPr>
      <xdr:spPr bwMode="auto">
        <a:xfrm flipV="1">
          <a:off x="335280" y="57912000"/>
          <a:ext cx="0" cy="0"/>
        </a:xfrm>
        <a:prstGeom prst="line">
          <a:avLst/>
        </a:prstGeom>
        <a:noFill/>
        <a:ln w="9525">
          <a:solidFill>
            <a:srgbClr val="008000"/>
          </a:solidFill>
          <a:round/>
          <a:headEnd/>
          <a:tailEnd/>
        </a:ln>
      </xdr:spPr>
    </xdr:sp>
    <xdr:clientData/>
  </xdr:twoCellAnchor>
  <xdr:twoCellAnchor>
    <xdr:from>
      <xdr:col>1</xdr:col>
      <xdr:colOff>304800</xdr:colOff>
      <xdr:row>248</xdr:row>
      <xdr:rowOff>0</xdr:rowOff>
    </xdr:from>
    <xdr:to>
      <xdr:col>1</xdr:col>
      <xdr:colOff>304800</xdr:colOff>
      <xdr:row>248</xdr:row>
      <xdr:rowOff>0</xdr:rowOff>
    </xdr:to>
    <xdr:sp macro="" textlink="">
      <xdr:nvSpPr>
        <xdr:cNvPr id="1601" name="Line 294">
          <a:extLst>
            <a:ext uri="{FF2B5EF4-FFF2-40B4-BE49-F238E27FC236}">
              <a16:creationId xmlns:a16="http://schemas.microsoft.com/office/drawing/2014/main" id="{00000000-0008-0000-0100-000041060000}"/>
            </a:ext>
          </a:extLst>
        </xdr:cNvPr>
        <xdr:cNvSpPr>
          <a:spLocks noChangeShapeType="1"/>
        </xdr:cNvSpPr>
      </xdr:nvSpPr>
      <xdr:spPr bwMode="auto">
        <a:xfrm flipV="1">
          <a:off x="952500" y="57912000"/>
          <a:ext cx="0" cy="0"/>
        </a:xfrm>
        <a:prstGeom prst="line">
          <a:avLst/>
        </a:prstGeom>
        <a:noFill/>
        <a:ln w="9525">
          <a:solidFill>
            <a:srgbClr val="008000"/>
          </a:solidFill>
          <a:round/>
          <a:headEnd/>
          <a:tailEnd/>
        </a:ln>
      </xdr:spPr>
    </xdr:sp>
    <xdr:clientData/>
  </xdr:twoCellAnchor>
  <xdr:twoCellAnchor>
    <xdr:from>
      <xdr:col>2</xdr:col>
      <xdr:colOff>381000</xdr:colOff>
      <xdr:row>248</xdr:row>
      <xdr:rowOff>0</xdr:rowOff>
    </xdr:from>
    <xdr:to>
      <xdr:col>2</xdr:col>
      <xdr:colOff>381000</xdr:colOff>
      <xdr:row>248</xdr:row>
      <xdr:rowOff>0</xdr:rowOff>
    </xdr:to>
    <xdr:sp macro="" textlink="">
      <xdr:nvSpPr>
        <xdr:cNvPr id="1602" name="Line 295">
          <a:extLst>
            <a:ext uri="{FF2B5EF4-FFF2-40B4-BE49-F238E27FC236}">
              <a16:creationId xmlns:a16="http://schemas.microsoft.com/office/drawing/2014/main" id="{00000000-0008-0000-0100-000042060000}"/>
            </a:ext>
          </a:extLst>
        </xdr:cNvPr>
        <xdr:cNvSpPr>
          <a:spLocks noChangeShapeType="1"/>
        </xdr:cNvSpPr>
      </xdr:nvSpPr>
      <xdr:spPr bwMode="auto">
        <a:xfrm flipV="1">
          <a:off x="1653540" y="57912000"/>
          <a:ext cx="0" cy="0"/>
        </a:xfrm>
        <a:prstGeom prst="line">
          <a:avLst/>
        </a:prstGeom>
        <a:noFill/>
        <a:ln w="9525">
          <a:solidFill>
            <a:srgbClr val="008000"/>
          </a:solidFill>
          <a:round/>
          <a:headEnd/>
          <a:tailEnd/>
        </a:ln>
      </xdr:spPr>
    </xdr:sp>
    <xdr:clientData/>
  </xdr:twoCellAnchor>
  <xdr:twoCellAnchor>
    <xdr:from>
      <xdr:col>3</xdr:col>
      <xdr:colOff>365760</xdr:colOff>
      <xdr:row>248</xdr:row>
      <xdr:rowOff>0</xdr:rowOff>
    </xdr:from>
    <xdr:to>
      <xdr:col>3</xdr:col>
      <xdr:colOff>365760</xdr:colOff>
      <xdr:row>248</xdr:row>
      <xdr:rowOff>0</xdr:rowOff>
    </xdr:to>
    <xdr:sp macro="" textlink="">
      <xdr:nvSpPr>
        <xdr:cNvPr id="1603" name="Line 296">
          <a:extLst>
            <a:ext uri="{FF2B5EF4-FFF2-40B4-BE49-F238E27FC236}">
              <a16:creationId xmlns:a16="http://schemas.microsoft.com/office/drawing/2014/main" id="{00000000-0008-0000-0100-000043060000}"/>
            </a:ext>
          </a:extLst>
        </xdr:cNvPr>
        <xdr:cNvSpPr>
          <a:spLocks noChangeShapeType="1"/>
        </xdr:cNvSpPr>
      </xdr:nvSpPr>
      <xdr:spPr bwMode="auto">
        <a:xfrm flipV="1">
          <a:off x="2301240" y="57912000"/>
          <a:ext cx="0" cy="0"/>
        </a:xfrm>
        <a:prstGeom prst="line">
          <a:avLst/>
        </a:prstGeom>
        <a:noFill/>
        <a:ln w="9525">
          <a:solidFill>
            <a:srgbClr val="008000"/>
          </a:solidFill>
          <a:round/>
          <a:headEnd/>
          <a:tailEnd/>
        </a:ln>
      </xdr:spPr>
    </xdr:sp>
    <xdr:clientData/>
  </xdr:twoCellAnchor>
  <xdr:twoCellAnchor>
    <xdr:from>
      <xdr:col>1</xdr:col>
      <xdr:colOff>335280</xdr:colOff>
      <xdr:row>243</xdr:row>
      <xdr:rowOff>0</xdr:rowOff>
    </xdr:from>
    <xdr:to>
      <xdr:col>1</xdr:col>
      <xdr:colOff>335280</xdr:colOff>
      <xdr:row>243</xdr:row>
      <xdr:rowOff>0</xdr:rowOff>
    </xdr:to>
    <xdr:sp macro="" textlink="">
      <xdr:nvSpPr>
        <xdr:cNvPr id="1604" name="Line 297">
          <a:extLst>
            <a:ext uri="{FF2B5EF4-FFF2-40B4-BE49-F238E27FC236}">
              <a16:creationId xmlns:a16="http://schemas.microsoft.com/office/drawing/2014/main" id="{00000000-0008-0000-0100-000044060000}"/>
            </a:ext>
          </a:extLst>
        </xdr:cNvPr>
        <xdr:cNvSpPr>
          <a:spLocks noChangeShapeType="1"/>
        </xdr:cNvSpPr>
      </xdr:nvSpPr>
      <xdr:spPr bwMode="auto">
        <a:xfrm flipV="1">
          <a:off x="982980" y="5722620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2</xdr:col>
      <xdr:colOff>289560</xdr:colOff>
      <xdr:row>243</xdr:row>
      <xdr:rowOff>0</xdr:rowOff>
    </xdr:from>
    <xdr:to>
      <xdr:col>2</xdr:col>
      <xdr:colOff>289560</xdr:colOff>
      <xdr:row>243</xdr:row>
      <xdr:rowOff>0</xdr:rowOff>
    </xdr:to>
    <xdr:sp macro="" textlink="">
      <xdr:nvSpPr>
        <xdr:cNvPr id="1605" name="Line 298">
          <a:extLst>
            <a:ext uri="{FF2B5EF4-FFF2-40B4-BE49-F238E27FC236}">
              <a16:creationId xmlns:a16="http://schemas.microsoft.com/office/drawing/2014/main" id="{00000000-0008-0000-0100-000045060000}"/>
            </a:ext>
          </a:extLst>
        </xdr:cNvPr>
        <xdr:cNvSpPr>
          <a:spLocks noChangeShapeType="1"/>
        </xdr:cNvSpPr>
      </xdr:nvSpPr>
      <xdr:spPr bwMode="auto">
        <a:xfrm flipV="1">
          <a:off x="1562100" y="5722620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3</xdr:col>
      <xdr:colOff>381000</xdr:colOff>
      <xdr:row>243</xdr:row>
      <xdr:rowOff>0</xdr:rowOff>
    </xdr:from>
    <xdr:to>
      <xdr:col>3</xdr:col>
      <xdr:colOff>381000</xdr:colOff>
      <xdr:row>243</xdr:row>
      <xdr:rowOff>0</xdr:rowOff>
    </xdr:to>
    <xdr:sp macro="" textlink="">
      <xdr:nvSpPr>
        <xdr:cNvPr id="1606" name="Line 299">
          <a:extLst>
            <a:ext uri="{FF2B5EF4-FFF2-40B4-BE49-F238E27FC236}">
              <a16:creationId xmlns:a16="http://schemas.microsoft.com/office/drawing/2014/main" id="{00000000-0008-0000-0100-000046060000}"/>
            </a:ext>
          </a:extLst>
        </xdr:cNvPr>
        <xdr:cNvSpPr>
          <a:spLocks noChangeShapeType="1"/>
        </xdr:cNvSpPr>
      </xdr:nvSpPr>
      <xdr:spPr bwMode="auto">
        <a:xfrm flipV="1">
          <a:off x="2316480" y="5722620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3</xdr:col>
      <xdr:colOff>365760</xdr:colOff>
      <xdr:row>243</xdr:row>
      <xdr:rowOff>0</xdr:rowOff>
    </xdr:from>
    <xdr:to>
      <xdr:col>3</xdr:col>
      <xdr:colOff>365760</xdr:colOff>
      <xdr:row>243</xdr:row>
      <xdr:rowOff>0</xdr:rowOff>
    </xdr:to>
    <xdr:sp macro="" textlink="">
      <xdr:nvSpPr>
        <xdr:cNvPr id="1607" name="Line 300">
          <a:extLst>
            <a:ext uri="{FF2B5EF4-FFF2-40B4-BE49-F238E27FC236}">
              <a16:creationId xmlns:a16="http://schemas.microsoft.com/office/drawing/2014/main" id="{00000000-0008-0000-0100-000047060000}"/>
            </a:ext>
          </a:extLst>
        </xdr:cNvPr>
        <xdr:cNvSpPr>
          <a:spLocks noChangeShapeType="1"/>
        </xdr:cNvSpPr>
      </xdr:nvSpPr>
      <xdr:spPr bwMode="auto">
        <a:xfrm flipV="1">
          <a:off x="2301240" y="5722620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4</xdr:col>
      <xdr:colOff>358140</xdr:colOff>
      <xdr:row>243</xdr:row>
      <xdr:rowOff>0</xdr:rowOff>
    </xdr:from>
    <xdr:to>
      <xdr:col>4</xdr:col>
      <xdr:colOff>358140</xdr:colOff>
      <xdr:row>243</xdr:row>
      <xdr:rowOff>0</xdr:rowOff>
    </xdr:to>
    <xdr:sp macro="" textlink="">
      <xdr:nvSpPr>
        <xdr:cNvPr id="1608" name="Line 301">
          <a:extLst>
            <a:ext uri="{FF2B5EF4-FFF2-40B4-BE49-F238E27FC236}">
              <a16:creationId xmlns:a16="http://schemas.microsoft.com/office/drawing/2014/main" id="{00000000-0008-0000-0100-000048060000}"/>
            </a:ext>
          </a:extLst>
        </xdr:cNvPr>
        <xdr:cNvSpPr>
          <a:spLocks noChangeShapeType="1"/>
        </xdr:cNvSpPr>
      </xdr:nvSpPr>
      <xdr:spPr bwMode="auto">
        <a:xfrm flipV="1">
          <a:off x="2933700" y="5722620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5</xdr:col>
      <xdr:colOff>342900</xdr:colOff>
      <xdr:row>243</xdr:row>
      <xdr:rowOff>0</xdr:rowOff>
    </xdr:from>
    <xdr:to>
      <xdr:col>5</xdr:col>
      <xdr:colOff>342900</xdr:colOff>
      <xdr:row>243</xdr:row>
      <xdr:rowOff>0</xdr:rowOff>
    </xdr:to>
    <xdr:sp macro="" textlink="">
      <xdr:nvSpPr>
        <xdr:cNvPr id="1609" name="Line 302">
          <a:extLst>
            <a:ext uri="{FF2B5EF4-FFF2-40B4-BE49-F238E27FC236}">
              <a16:creationId xmlns:a16="http://schemas.microsoft.com/office/drawing/2014/main" id="{00000000-0008-0000-0100-000049060000}"/>
            </a:ext>
          </a:extLst>
        </xdr:cNvPr>
        <xdr:cNvSpPr>
          <a:spLocks noChangeShapeType="1"/>
        </xdr:cNvSpPr>
      </xdr:nvSpPr>
      <xdr:spPr bwMode="auto">
        <a:xfrm flipV="1">
          <a:off x="3558540" y="5722620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6</xdr:col>
      <xdr:colOff>381000</xdr:colOff>
      <xdr:row>243</xdr:row>
      <xdr:rowOff>0</xdr:rowOff>
    </xdr:from>
    <xdr:to>
      <xdr:col>6</xdr:col>
      <xdr:colOff>381000</xdr:colOff>
      <xdr:row>243</xdr:row>
      <xdr:rowOff>0</xdr:rowOff>
    </xdr:to>
    <xdr:sp macro="" textlink="">
      <xdr:nvSpPr>
        <xdr:cNvPr id="1610" name="Line 303">
          <a:extLst>
            <a:ext uri="{FF2B5EF4-FFF2-40B4-BE49-F238E27FC236}">
              <a16:creationId xmlns:a16="http://schemas.microsoft.com/office/drawing/2014/main" id="{00000000-0008-0000-0100-00004A060000}"/>
            </a:ext>
          </a:extLst>
        </xdr:cNvPr>
        <xdr:cNvSpPr>
          <a:spLocks noChangeShapeType="1"/>
        </xdr:cNvSpPr>
      </xdr:nvSpPr>
      <xdr:spPr bwMode="auto">
        <a:xfrm flipV="1">
          <a:off x="4213860" y="5722620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1</xdr:col>
      <xdr:colOff>335280</xdr:colOff>
      <xdr:row>260</xdr:row>
      <xdr:rowOff>0</xdr:rowOff>
    </xdr:from>
    <xdr:to>
      <xdr:col>1</xdr:col>
      <xdr:colOff>335280</xdr:colOff>
      <xdr:row>260</xdr:row>
      <xdr:rowOff>0</xdr:rowOff>
    </xdr:to>
    <xdr:sp macro="" textlink="">
      <xdr:nvSpPr>
        <xdr:cNvPr id="1611" name="Line 305">
          <a:extLst>
            <a:ext uri="{FF2B5EF4-FFF2-40B4-BE49-F238E27FC236}">
              <a16:creationId xmlns:a16="http://schemas.microsoft.com/office/drawing/2014/main" id="{00000000-0008-0000-0100-00004B060000}"/>
            </a:ext>
          </a:extLst>
        </xdr:cNvPr>
        <xdr:cNvSpPr>
          <a:spLocks noChangeShapeType="1"/>
        </xdr:cNvSpPr>
      </xdr:nvSpPr>
      <xdr:spPr bwMode="auto">
        <a:xfrm flipV="1">
          <a:off x="982980" y="5995416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2</xdr:col>
      <xdr:colOff>289560</xdr:colOff>
      <xdr:row>260</xdr:row>
      <xdr:rowOff>0</xdr:rowOff>
    </xdr:from>
    <xdr:to>
      <xdr:col>2</xdr:col>
      <xdr:colOff>289560</xdr:colOff>
      <xdr:row>260</xdr:row>
      <xdr:rowOff>0</xdr:rowOff>
    </xdr:to>
    <xdr:sp macro="" textlink="">
      <xdr:nvSpPr>
        <xdr:cNvPr id="1612" name="Line 306">
          <a:extLst>
            <a:ext uri="{FF2B5EF4-FFF2-40B4-BE49-F238E27FC236}">
              <a16:creationId xmlns:a16="http://schemas.microsoft.com/office/drawing/2014/main" id="{00000000-0008-0000-0100-00004C060000}"/>
            </a:ext>
          </a:extLst>
        </xdr:cNvPr>
        <xdr:cNvSpPr>
          <a:spLocks noChangeShapeType="1"/>
        </xdr:cNvSpPr>
      </xdr:nvSpPr>
      <xdr:spPr bwMode="auto">
        <a:xfrm flipV="1">
          <a:off x="1562100" y="5995416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3</xdr:col>
      <xdr:colOff>381000</xdr:colOff>
      <xdr:row>260</xdr:row>
      <xdr:rowOff>0</xdr:rowOff>
    </xdr:from>
    <xdr:to>
      <xdr:col>3</xdr:col>
      <xdr:colOff>381000</xdr:colOff>
      <xdr:row>260</xdr:row>
      <xdr:rowOff>0</xdr:rowOff>
    </xdr:to>
    <xdr:sp macro="" textlink="">
      <xdr:nvSpPr>
        <xdr:cNvPr id="1613" name="Line 307">
          <a:extLst>
            <a:ext uri="{FF2B5EF4-FFF2-40B4-BE49-F238E27FC236}">
              <a16:creationId xmlns:a16="http://schemas.microsoft.com/office/drawing/2014/main" id="{00000000-0008-0000-0100-00004D060000}"/>
            </a:ext>
          </a:extLst>
        </xdr:cNvPr>
        <xdr:cNvSpPr>
          <a:spLocks noChangeShapeType="1"/>
        </xdr:cNvSpPr>
      </xdr:nvSpPr>
      <xdr:spPr bwMode="auto">
        <a:xfrm flipV="1">
          <a:off x="2316480" y="5995416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3</xdr:col>
      <xdr:colOff>365760</xdr:colOff>
      <xdr:row>260</xdr:row>
      <xdr:rowOff>0</xdr:rowOff>
    </xdr:from>
    <xdr:to>
      <xdr:col>3</xdr:col>
      <xdr:colOff>365760</xdr:colOff>
      <xdr:row>260</xdr:row>
      <xdr:rowOff>0</xdr:rowOff>
    </xdr:to>
    <xdr:sp macro="" textlink="">
      <xdr:nvSpPr>
        <xdr:cNvPr id="1614" name="Line 308">
          <a:extLst>
            <a:ext uri="{FF2B5EF4-FFF2-40B4-BE49-F238E27FC236}">
              <a16:creationId xmlns:a16="http://schemas.microsoft.com/office/drawing/2014/main" id="{00000000-0008-0000-0100-00004E060000}"/>
            </a:ext>
          </a:extLst>
        </xdr:cNvPr>
        <xdr:cNvSpPr>
          <a:spLocks noChangeShapeType="1"/>
        </xdr:cNvSpPr>
      </xdr:nvSpPr>
      <xdr:spPr bwMode="auto">
        <a:xfrm flipV="1">
          <a:off x="2301240" y="5995416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4</xdr:col>
      <xdr:colOff>45720</xdr:colOff>
      <xdr:row>256</xdr:row>
      <xdr:rowOff>99060</xdr:rowOff>
    </xdr:from>
    <xdr:to>
      <xdr:col>4</xdr:col>
      <xdr:colOff>594360</xdr:colOff>
      <xdr:row>256</xdr:row>
      <xdr:rowOff>99060</xdr:rowOff>
    </xdr:to>
    <xdr:sp macro="" textlink="">
      <xdr:nvSpPr>
        <xdr:cNvPr id="1615" name="Line 309">
          <a:extLst>
            <a:ext uri="{FF2B5EF4-FFF2-40B4-BE49-F238E27FC236}">
              <a16:creationId xmlns:a16="http://schemas.microsoft.com/office/drawing/2014/main" id="{00000000-0008-0000-0100-00004F060000}"/>
            </a:ext>
          </a:extLst>
        </xdr:cNvPr>
        <xdr:cNvSpPr>
          <a:spLocks noChangeShapeType="1"/>
        </xdr:cNvSpPr>
      </xdr:nvSpPr>
      <xdr:spPr bwMode="auto">
        <a:xfrm flipH="1">
          <a:off x="2621280" y="59375040"/>
          <a:ext cx="5486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zoomScale="110" zoomScaleNormal="110" workbookViewId="0"/>
  </sheetViews>
  <sheetFormatPr defaultRowHeight="13.2" x14ac:dyDescent="0.25"/>
  <cols>
    <col min="1" max="1" width="10.6640625" bestFit="1" customWidth="1"/>
    <col min="8" max="8" width="14.6640625" customWidth="1"/>
  </cols>
  <sheetData>
    <row r="1" spans="1:9" ht="15.6" x14ac:dyDescent="0.3">
      <c r="A1" s="122">
        <v>43533</v>
      </c>
      <c r="B1" s="123" t="s">
        <v>61</v>
      </c>
      <c r="C1" s="127"/>
    </row>
    <row r="2" spans="1:9" ht="15.6" x14ac:dyDescent="0.3">
      <c r="B2" s="123"/>
      <c r="D2" s="123" t="s">
        <v>63</v>
      </c>
    </row>
    <row r="3" spans="1:9" ht="15.6" x14ac:dyDescent="0.3">
      <c r="C3" s="123" t="s">
        <v>60</v>
      </c>
    </row>
    <row r="4" spans="1:9" x14ac:dyDescent="0.25">
      <c r="A4" s="130"/>
      <c r="B4" s="15"/>
      <c r="C4" s="15"/>
      <c r="D4" s="15"/>
      <c r="E4" s="15"/>
      <c r="F4" s="15"/>
      <c r="G4" s="15"/>
      <c r="H4" s="15"/>
    </row>
    <row r="5" spans="1:9" x14ac:dyDescent="0.25">
      <c r="A5" s="15"/>
      <c r="B5" s="162" t="s">
        <v>69</v>
      </c>
      <c r="C5" s="162"/>
      <c r="D5" s="162"/>
      <c r="E5" s="162"/>
      <c r="F5" s="162"/>
      <c r="G5" s="162"/>
      <c r="H5" s="162"/>
      <c r="I5" s="128"/>
    </row>
    <row r="6" spans="1:9" x14ac:dyDescent="0.25">
      <c r="A6" s="15"/>
      <c r="B6" s="162" t="s">
        <v>139</v>
      </c>
      <c r="C6" s="162"/>
      <c r="D6" s="162"/>
      <c r="E6" s="162"/>
      <c r="F6" s="162"/>
      <c r="G6" s="162"/>
      <c r="H6" s="162"/>
      <c r="I6" s="128"/>
    </row>
    <row r="7" spans="1:9" x14ac:dyDescent="0.25">
      <c r="A7" s="15"/>
      <c r="B7" s="162" t="s">
        <v>140</v>
      </c>
      <c r="C7" s="162"/>
      <c r="D7" s="162"/>
      <c r="E7" s="162"/>
      <c r="F7" s="162"/>
      <c r="G7" s="162"/>
      <c r="H7" s="162"/>
      <c r="I7" s="128"/>
    </row>
    <row r="8" spans="1:9" ht="12.75" customHeight="1" x14ac:dyDescent="0.25">
      <c r="A8" s="15"/>
      <c r="B8" s="162" t="s">
        <v>70</v>
      </c>
      <c r="C8" s="162"/>
      <c r="D8" s="162"/>
      <c r="E8" s="162"/>
      <c r="F8" s="162"/>
      <c r="G8" s="162"/>
      <c r="H8" s="162"/>
      <c r="I8" s="128"/>
    </row>
    <row r="9" spans="1:9" x14ac:dyDescent="0.25">
      <c r="A9" s="128"/>
      <c r="B9" s="135" t="s">
        <v>99</v>
      </c>
      <c r="C9" s="15"/>
      <c r="D9" s="15"/>
      <c r="E9" s="15"/>
      <c r="F9" s="15"/>
      <c r="G9" s="15"/>
      <c r="H9" s="15"/>
      <c r="I9" s="128"/>
    </row>
    <row r="10" spans="1:9" x14ac:dyDescent="0.25">
      <c r="A10" s="128"/>
      <c r="B10" s="170" t="s">
        <v>195</v>
      </c>
      <c r="C10" s="15"/>
      <c r="D10" s="15"/>
      <c r="E10" s="15"/>
      <c r="F10" s="15"/>
      <c r="G10" s="15"/>
      <c r="H10" s="15"/>
      <c r="I10" s="128"/>
    </row>
    <row r="11" spans="1:9" x14ac:dyDescent="0.25">
      <c r="A11" s="128"/>
      <c r="C11" s="128"/>
      <c r="D11" s="128"/>
      <c r="E11" s="128"/>
      <c r="F11" s="128"/>
      <c r="G11" s="128"/>
      <c r="H11" s="128"/>
      <c r="I11" s="128"/>
    </row>
    <row r="12" spans="1:9" ht="13.8" x14ac:dyDescent="0.25">
      <c r="A12" s="128"/>
      <c r="B12" s="129" t="s">
        <v>65</v>
      </c>
      <c r="C12" s="128"/>
      <c r="D12" s="128"/>
      <c r="E12" s="128"/>
      <c r="F12" s="128"/>
      <c r="G12" s="128"/>
      <c r="H12" s="128"/>
      <c r="I12" s="128"/>
    </row>
    <row r="13" spans="1:9" ht="13.8" x14ac:dyDescent="0.25">
      <c r="A13" s="128"/>
      <c r="B13" s="129" t="s">
        <v>64</v>
      </c>
      <c r="C13" s="128"/>
      <c r="D13" s="128"/>
      <c r="E13" s="128"/>
      <c r="F13" s="128"/>
      <c r="G13" s="128"/>
      <c r="H13" s="128"/>
      <c r="I13" s="128"/>
    </row>
    <row r="14" spans="1:9" x14ac:dyDescent="0.25">
      <c r="A14" s="128"/>
      <c r="B14" s="128"/>
      <c r="C14" s="128"/>
      <c r="D14" s="128"/>
      <c r="E14" s="128"/>
      <c r="F14" s="128"/>
      <c r="G14" s="128"/>
      <c r="H14" s="128"/>
      <c r="I14" s="128"/>
    </row>
  </sheetData>
  <mergeCells count="4">
    <mergeCell ref="B5:H5"/>
    <mergeCell ref="B6:H6"/>
    <mergeCell ref="B7:H7"/>
    <mergeCell ref="B8:H8"/>
  </mergeCells>
  <hyperlinks>
    <hyperlink ref="B5" location="CH11MODEL!A28" tooltip="Click here to view this section in the model." display="THE IMPACT OF CASH FLOW TIMING (NO MATCHING TEXT SECTION)" xr:uid="{00000000-0004-0000-0000-000000000000}"/>
    <hyperlink ref="B6" location="CH11MODEL!A291" tooltip="Click here to view this section in the model." display="CASH FLOW ESTIMATION EXAMPLE (PAGE 482)" xr:uid="{00000000-0004-0000-0000-000001000000}"/>
    <hyperlink ref="B9" location="CH11MODEL!A270" display="ECONOMIC LIFE VERSUS PHYSICAL LIFE (PAGE 503)" xr:uid="{00000000-0004-0000-0000-000002000000}"/>
    <hyperlink ref="B5:H5" location="CH11MODEL!A26" tooltip="Click here to view this section in the model." display="CASH FLOW ESTIMATION EXAMPLE (PAGE 482)" xr:uid="{00000000-0004-0000-0000-000003000000}"/>
    <hyperlink ref="B6:H6" location="CH11MODEL!A70" tooltip="Click here to view this section in the model." display="BREAKEVEN ANALYSIS (PAGE 489)" xr:uid="{00000000-0004-0000-0000-000004000000}"/>
    <hyperlink ref="B7" location="CH11MODEL!A319" tooltip="Click here to view this section in the model." display="EVALUATING PROJECTS WITH UNEQUAL LIVES (PAGE 499)" xr:uid="{00000000-0004-0000-0000-000005000000}"/>
    <hyperlink ref="B8" location="CH11MODEL!A319" tooltip="Click here to view this section in the model." display="EVALUATING PROJECTS WITH UNEQUAL LIVES (PAGE 499)" xr:uid="{00000000-0004-0000-0000-000006000000}"/>
    <hyperlink ref="B7:H7" location="CH11MODEL!A117" tooltip="Click here to view this section in the model." display="RETURN ON INVESTMENT ANALYSIS (PAGE 493)" xr:uid="{00000000-0004-0000-0000-000007000000}"/>
    <hyperlink ref="B8:H8" location="CH11MODEL!A227" tooltip="Click here to view this section in the model." display="EVALUATING PROJECTS WITH UNEQUAL LIVES (PAGE 499)" xr:uid="{00000000-0004-0000-0000-000008000000}"/>
    <hyperlink ref="B10" location="CH11MODEL!A286" display="INTEGRATIVE APPLICATION" xr:uid="{D2CA5901-A60F-46AC-8336-513CB7A1EBA8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37"/>
  <sheetViews>
    <sheetView zoomScaleNormal="100" zoomScaleSheetLayoutView="100" workbookViewId="0"/>
  </sheetViews>
  <sheetFormatPr defaultColWidth="9" defaultRowHeight="13.2" x14ac:dyDescent="0.25"/>
  <cols>
    <col min="1" max="1" width="11" style="1" customWidth="1"/>
    <col min="2" max="2" width="10.33203125" style="1" customWidth="1"/>
    <col min="3" max="3" width="11" style="1" customWidth="1"/>
    <col min="4" max="15" width="10.33203125" style="1" customWidth="1"/>
    <col min="16" max="16384" width="9" style="1"/>
  </cols>
  <sheetData>
    <row r="1" spans="1:13" ht="15.6" x14ac:dyDescent="0.3">
      <c r="A1" s="122">
        <v>43533</v>
      </c>
      <c r="B1" s="123" t="s">
        <v>61</v>
      </c>
      <c r="C1" s="124"/>
      <c r="D1" s="123"/>
      <c r="E1" s="123"/>
      <c r="F1" s="123"/>
      <c r="G1" s="123"/>
      <c r="H1" s="123"/>
      <c r="I1" s="124"/>
      <c r="J1" s="125"/>
      <c r="K1" s="126"/>
      <c r="L1" s="124"/>
      <c r="M1" s="124"/>
    </row>
    <row r="2" spans="1:13" ht="15.6" x14ac:dyDescent="0.3">
      <c r="A2" s="123"/>
      <c r="B2" s="123"/>
      <c r="C2" s="123"/>
      <c r="D2" s="123"/>
      <c r="E2" s="123"/>
      <c r="F2" s="123"/>
      <c r="G2" s="123"/>
      <c r="H2" s="123"/>
      <c r="I2" s="123"/>
      <c r="J2" s="124"/>
      <c r="K2" s="124"/>
      <c r="L2" s="124"/>
      <c r="M2" s="124"/>
    </row>
    <row r="3" spans="1:13" ht="15.6" x14ac:dyDescent="0.3">
      <c r="A3" s="123"/>
      <c r="B3" s="124"/>
      <c r="C3" s="123" t="s">
        <v>60</v>
      </c>
      <c r="D3" s="123"/>
      <c r="E3" s="123"/>
      <c r="F3" s="123"/>
      <c r="G3" s="123"/>
      <c r="H3" s="123"/>
      <c r="I3" s="123"/>
      <c r="J3" s="124"/>
      <c r="K3" s="124"/>
      <c r="L3" s="124"/>
      <c r="M3" s="124"/>
    </row>
    <row r="4" spans="1:13" x14ac:dyDescent="0.25">
      <c r="A4" s="15"/>
      <c r="B4" s="15"/>
      <c r="C4" s="15"/>
      <c r="D4" s="15"/>
      <c r="E4" s="15"/>
      <c r="F4" s="15"/>
      <c r="G4" s="15"/>
      <c r="H4" s="15"/>
      <c r="I4" s="15"/>
    </row>
    <row r="5" spans="1:13" x14ac:dyDescent="0.25">
      <c r="A5" s="16" t="s">
        <v>71</v>
      </c>
      <c r="B5" s="15"/>
      <c r="C5" s="15"/>
      <c r="D5" s="15"/>
      <c r="E5" s="15"/>
      <c r="F5" s="15"/>
      <c r="G5" s="15"/>
      <c r="H5" s="15"/>
      <c r="I5" s="15"/>
    </row>
    <row r="6" spans="1:13" x14ac:dyDescent="0.25">
      <c r="A6" s="16" t="s">
        <v>5</v>
      </c>
      <c r="B6" s="15"/>
      <c r="C6" s="15"/>
      <c r="D6" s="15"/>
      <c r="E6" s="15"/>
      <c r="F6" s="15"/>
      <c r="G6" s="15"/>
      <c r="H6" s="15"/>
      <c r="I6" s="15"/>
    </row>
    <row r="7" spans="1:13" x14ac:dyDescent="0.25">
      <c r="A7" s="16"/>
      <c r="B7" s="15"/>
      <c r="C7" s="15"/>
      <c r="D7" s="15"/>
      <c r="E7" s="15"/>
      <c r="F7" s="15"/>
      <c r="G7" s="15"/>
      <c r="H7" s="15"/>
      <c r="I7" s="15"/>
    </row>
    <row r="8" spans="1:13" x14ac:dyDescent="0.25">
      <c r="A8" s="16" t="s">
        <v>72</v>
      </c>
      <c r="B8" s="15"/>
      <c r="C8" s="15"/>
      <c r="D8" s="15"/>
      <c r="E8" s="15"/>
      <c r="F8" s="15"/>
      <c r="G8" s="15"/>
      <c r="H8" s="15"/>
      <c r="I8" s="15"/>
    </row>
    <row r="9" spans="1:13" x14ac:dyDescent="0.25">
      <c r="A9" s="16" t="s">
        <v>7</v>
      </c>
      <c r="B9" s="15"/>
      <c r="C9" s="15"/>
      <c r="D9" s="15"/>
      <c r="E9" s="15"/>
      <c r="F9" s="15"/>
      <c r="G9" s="15"/>
      <c r="H9" s="15"/>
      <c r="I9" s="15"/>
    </row>
    <row r="10" spans="1:13" x14ac:dyDescent="0.25">
      <c r="A10" s="16" t="s">
        <v>58</v>
      </c>
      <c r="B10" s="15"/>
      <c r="C10" s="15"/>
      <c r="D10" s="15"/>
      <c r="E10" s="15"/>
      <c r="F10" s="15"/>
      <c r="G10" s="15"/>
      <c r="H10" s="15"/>
      <c r="I10" s="15"/>
    </row>
    <row r="11" spans="1:13" x14ac:dyDescent="0.25">
      <c r="A11" s="16"/>
      <c r="B11" s="15"/>
      <c r="C11" s="15"/>
      <c r="D11" s="15"/>
      <c r="E11" s="15"/>
      <c r="F11" s="15"/>
      <c r="G11" s="15"/>
      <c r="H11" s="15"/>
      <c r="I11" s="15"/>
    </row>
    <row r="12" spans="1:13" x14ac:dyDescent="0.25">
      <c r="A12" s="16" t="s">
        <v>59</v>
      </c>
      <c r="B12" s="15"/>
      <c r="C12" s="15"/>
      <c r="D12" s="15"/>
      <c r="E12" s="15"/>
      <c r="F12" s="15"/>
      <c r="G12" s="15"/>
      <c r="H12" s="15"/>
      <c r="I12" s="15"/>
    </row>
    <row r="13" spans="1:13" x14ac:dyDescent="0.25">
      <c r="A13" s="16"/>
      <c r="B13" s="15"/>
      <c r="C13" s="15"/>
      <c r="D13" s="15"/>
      <c r="E13" s="15"/>
      <c r="F13" s="15"/>
      <c r="G13" s="15"/>
      <c r="H13" s="15"/>
      <c r="I13" s="15"/>
    </row>
    <row r="14" spans="1:13" x14ac:dyDescent="0.25">
      <c r="A14" s="16" t="s">
        <v>73</v>
      </c>
      <c r="B14" s="15"/>
      <c r="C14" s="15"/>
      <c r="D14" s="15"/>
      <c r="E14" s="15"/>
      <c r="F14" s="15"/>
      <c r="G14" s="15"/>
      <c r="H14" s="15"/>
      <c r="I14" s="15"/>
    </row>
    <row r="15" spans="1:13" x14ac:dyDescent="0.25">
      <c r="A15" s="16" t="s">
        <v>62</v>
      </c>
      <c r="B15" s="15"/>
      <c r="C15" s="15"/>
      <c r="D15" s="15"/>
      <c r="E15" s="15"/>
      <c r="F15" s="15"/>
      <c r="G15" s="15"/>
      <c r="H15" s="15"/>
      <c r="I15" s="15"/>
    </row>
    <row r="16" spans="1:13" x14ac:dyDescent="0.25">
      <c r="A16" s="16"/>
      <c r="B16" s="15"/>
      <c r="C16" s="15"/>
      <c r="D16" s="15"/>
      <c r="E16" s="15"/>
      <c r="F16" s="15"/>
      <c r="G16" s="15"/>
      <c r="H16" s="15"/>
      <c r="I16" s="15"/>
    </row>
    <row r="17" spans="1:9" x14ac:dyDescent="0.25">
      <c r="A17" s="16" t="s">
        <v>6</v>
      </c>
      <c r="B17" s="15"/>
      <c r="C17" s="15"/>
      <c r="D17" s="15"/>
      <c r="E17" s="15"/>
      <c r="F17" s="15"/>
      <c r="G17" s="15"/>
      <c r="H17" s="15"/>
      <c r="I17" s="15"/>
    </row>
    <row r="18" spans="1:9" x14ac:dyDescent="0.25">
      <c r="A18" s="16" t="s">
        <v>74</v>
      </c>
      <c r="B18" s="15"/>
      <c r="C18" s="15"/>
      <c r="D18" s="15"/>
      <c r="E18" s="15"/>
      <c r="F18" s="15"/>
      <c r="G18" s="15"/>
      <c r="H18" s="15"/>
      <c r="I18" s="15"/>
    </row>
    <row r="19" spans="1:9" x14ac:dyDescent="0.25">
      <c r="A19" s="16" t="s">
        <v>66</v>
      </c>
      <c r="B19" s="15"/>
      <c r="C19" s="15"/>
      <c r="D19" s="15"/>
      <c r="E19" s="15"/>
      <c r="F19" s="15"/>
      <c r="G19" s="15"/>
      <c r="H19" s="15"/>
      <c r="I19" s="15"/>
    </row>
    <row r="20" spans="1:9" x14ac:dyDescent="0.25">
      <c r="A20" s="16"/>
      <c r="B20" s="15"/>
      <c r="C20" s="15"/>
      <c r="D20" s="15"/>
      <c r="E20" s="15"/>
      <c r="F20" s="15"/>
      <c r="G20" s="15"/>
      <c r="H20" s="15"/>
      <c r="I20" s="15"/>
    </row>
    <row r="21" spans="1:9" x14ac:dyDescent="0.25">
      <c r="A21" s="16" t="s">
        <v>75</v>
      </c>
      <c r="B21" s="15"/>
      <c r="C21" s="15"/>
      <c r="D21" s="15"/>
      <c r="E21" s="15"/>
      <c r="F21" s="15"/>
      <c r="G21" s="15"/>
      <c r="H21" s="15"/>
      <c r="I21" s="15"/>
    </row>
    <row r="22" spans="1:9" x14ac:dyDescent="0.25">
      <c r="A22" s="16" t="s">
        <v>76</v>
      </c>
      <c r="B22" s="15"/>
      <c r="C22" s="15"/>
      <c r="D22" s="15"/>
      <c r="E22" s="15"/>
      <c r="F22" s="15"/>
      <c r="G22" s="15"/>
      <c r="H22" s="15"/>
      <c r="I22" s="15"/>
    </row>
    <row r="23" spans="1:9" x14ac:dyDescent="0.25">
      <c r="A23" s="16" t="s">
        <v>54</v>
      </c>
      <c r="B23" s="15"/>
      <c r="C23" s="15"/>
      <c r="D23" s="15"/>
      <c r="E23" s="15"/>
      <c r="F23" s="15"/>
      <c r="G23" s="15"/>
      <c r="H23" s="15"/>
      <c r="I23" s="15"/>
    </row>
    <row r="26" spans="1:9" ht="13.8" x14ac:dyDescent="0.25">
      <c r="A26" s="19" t="s">
        <v>67</v>
      </c>
    </row>
    <row r="27" spans="1:9" x14ac:dyDescent="0.25">
      <c r="A27" s="11"/>
    </row>
    <row r="28" spans="1:9" x14ac:dyDescent="0.25">
      <c r="A28" s="11" t="s">
        <v>78</v>
      </c>
    </row>
    <row r="29" spans="1:9" x14ac:dyDescent="0.25">
      <c r="A29" s="11" t="s">
        <v>141</v>
      </c>
    </row>
    <row r="30" spans="1:9" x14ac:dyDescent="0.25">
      <c r="A30" s="11" t="s">
        <v>142</v>
      </c>
    </row>
    <row r="31" spans="1:9" x14ac:dyDescent="0.25">
      <c r="A31" s="11"/>
    </row>
    <row r="32" spans="1:9" ht="13.8" x14ac:dyDescent="0.3">
      <c r="A32" s="131" t="s">
        <v>100</v>
      </c>
    </row>
    <row r="33" spans="1:10" x14ac:dyDescent="0.25">
      <c r="A33" s="11"/>
    </row>
    <row r="34" spans="1:10" x14ac:dyDescent="0.25">
      <c r="A34" s="137"/>
      <c r="B34" s="137" t="s">
        <v>120</v>
      </c>
      <c r="C34" s="137" t="s">
        <v>116</v>
      </c>
      <c r="D34" s="137"/>
      <c r="E34" s="153"/>
      <c r="F34" s="137" t="s">
        <v>93</v>
      </c>
      <c r="G34" s="153"/>
    </row>
    <row r="35" spans="1:10" x14ac:dyDescent="0.25">
      <c r="A35" s="137"/>
      <c r="B35" s="137" t="s">
        <v>121</v>
      </c>
      <c r="C35" s="137" t="s">
        <v>117</v>
      </c>
      <c r="D35" s="137" t="s">
        <v>118</v>
      </c>
      <c r="E35" s="153" t="s">
        <v>123</v>
      </c>
      <c r="F35" s="137" t="s">
        <v>119</v>
      </c>
      <c r="G35" s="153" t="s">
        <v>118</v>
      </c>
    </row>
    <row r="36" spans="1:10" ht="13.8" thickBot="1" x14ac:dyDescent="0.3">
      <c r="A36" s="138" t="s">
        <v>101</v>
      </c>
      <c r="B36" s="138" t="s">
        <v>122</v>
      </c>
      <c r="C36" s="138" t="s">
        <v>102</v>
      </c>
      <c r="D36" s="138" t="s">
        <v>103</v>
      </c>
      <c r="E36" s="154" t="s">
        <v>119</v>
      </c>
      <c r="F36" s="138" t="s">
        <v>104</v>
      </c>
      <c r="G36" s="154" t="s">
        <v>124</v>
      </c>
    </row>
    <row r="37" spans="1:10" x14ac:dyDescent="0.25">
      <c r="A37" s="139" t="s">
        <v>105</v>
      </c>
      <c r="B37" s="140">
        <v>10</v>
      </c>
      <c r="C37" s="141">
        <v>500</v>
      </c>
      <c r="D37" s="141">
        <f>B37*C37</f>
        <v>5000</v>
      </c>
      <c r="E37" s="139" t="s">
        <v>106</v>
      </c>
      <c r="F37" s="141">
        <v>370</v>
      </c>
      <c r="G37" s="141">
        <f>B37*F37</f>
        <v>3700</v>
      </c>
    </row>
    <row r="38" spans="1:10" x14ac:dyDescent="0.25">
      <c r="A38" s="142" t="s">
        <v>107</v>
      </c>
      <c r="B38" s="143">
        <v>5</v>
      </c>
      <c r="C38" s="143">
        <v>500</v>
      </c>
      <c r="D38" s="144">
        <f t="shared" ref="D38:D42" si="0">B38*C38</f>
        <v>2500</v>
      </c>
      <c r="E38" s="142" t="s">
        <v>106</v>
      </c>
      <c r="F38" s="143">
        <v>350</v>
      </c>
      <c r="G38" s="144">
        <f t="shared" ref="G38:G42" si="1">B38*F38</f>
        <v>1750</v>
      </c>
    </row>
    <row r="39" spans="1:10" ht="26.4" x14ac:dyDescent="0.25">
      <c r="A39" s="142" t="s">
        <v>108</v>
      </c>
      <c r="B39" s="143">
        <v>9</v>
      </c>
      <c r="C39" s="143">
        <v>500</v>
      </c>
      <c r="D39" s="144">
        <f t="shared" si="0"/>
        <v>4500</v>
      </c>
      <c r="E39" s="142" t="s">
        <v>109</v>
      </c>
      <c r="F39" s="143">
        <v>500</v>
      </c>
      <c r="G39" s="144">
        <f t="shared" si="1"/>
        <v>4500</v>
      </c>
    </row>
    <row r="40" spans="1:10" ht="26.4" x14ac:dyDescent="0.25">
      <c r="A40" s="142" t="s">
        <v>110</v>
      </c>
      <c r="B40" s="143">
        <v>5</v>
      </c>
      <c r="C40" s="143">
        <v>500</v>
      </c>
      <c r="D40" s="144">
        <f t="shared" si="0"/>
        <v>2500</v>
      </c>
      <c r="E40" s="142" t="s">
        <v>111</v>
      </c>
      <c r="F40" s="143">
        <v>420</v>
      </c>
      <c r="G40" s="144">
        <f t="shared" si="1"/>
        <v>2100</v>
      </c>
    </row>
    <row r="41" spans="1:10" ht="26.4" x14ac:dyDescent="0.25">
      <c r="A41" s="142" t="s">
        <v>112</v>
      </c>
      <c r="B41" s="143">
        <v>7</v>
      </c>
      <c r="C41" s="143">
        <v>500</v>
      </c>
      <c r="D41" s="144">
        <f t="shared" si="0"/>
        <v>3500</v>
      </c>
      <c r="E41" s="142" t="s">
        <v>111</v>
      </c>
      <c r="F41" s="143">
        <v>390</v>
      </c>
      <c r="G41" s="144">
        <f t="shared" si="1"/>
        <v>2730</v>
      </c>
    </row>
    <row r="42" spans="1:10" ht="27" thickBot="1" x14ac:dyDescent="0.3">
      <c r="A42" s="142" t="s">
        <v>113</v>
      </c>
      <c r="B42" s="145">
        <v>4</v>
      </c>
      <c r="C42" s="143">
        <v>500</v>
      </c>
      <c r="D42" s="146">
        <f t="shared" si="0"/>
        <v>2000</v>
      </c>
      <c r="E42" s="142" t="s">
        <v>109</v>
      </c>
      <c r="F42" s="143">
        <v>55</v>
      </c>
      <c r="G42" s="146">
        <f t="shared" si="1"/>
        <v>220</v>
      </c>
    </row>
    <row r="43" spans="1:10" ht="15.6" x14ac:dyDescent="0.25">
      <c r="A43" s="142" t="s">
        <v>114</v>
      </c>
      <c r="B43" s="147">
        <f>SUM(B37:B42)</f>
        <v>40</v>
      </c>
      <c r="C43" s="148"/>
      <c r="D43" s="141">
        <f>SUM(D37:D42)</f>
        <v>20000</v>
      </c>
      <c r="E43" s="149"/>
      <c r="F43" s="148"/>
      <c r="G43" s="141">
        <f>SUM(G37:G42)</f>
        <v>15000</v>
      </c>
    </row>
    <row r="44" spans="1:10" ht="15.6" x14ac:dyDescent="0.25">
      <c r="A44" s="149"/>
      <c r="B44" s="148"/>
      <c r="C44" s="148"/>
      <c r="D44" s="148"/>
      <c r="E44" s="149"/>
      <c r="F44" s="148"/>
      <c r="G44" s="148"/>
    </row>
    <row r="45" spans="1:10" ht="15.6" x14ac:dyDescent="0.25">
      <c r="A45" s="142" t="s">
        <v>115</v>
      </c>
      <c r="B45" s="148"/>
      <c r="C45" s="148"/>
      <c r="D45" s="150">
        <f>D43/B43</f>
        <v>500</v>
      </c>
      <c r="E45" s="149"/>
      <c r="F45" s="148"/>
      <c r="G45" s="150">
        <f>G43/B43</f>
        <v>375</v>
      </c>
    </row>
    <row r="46" spans="1:10" x14ac:dyDescent="0.25">
      <c r="A46" s="151"/>
      <c r="B46" s="152"/>
      <c r="C46" s="152"/>
      <c r="D46" s="152"/>
      <c r="E46" s="152"/>
      <c r="F46" s="152"/>
      <c r="G46" s="152"/>
    </row>
    <row r="47" spans="1:10" x14ac:dyDescent="0.25">
      <c r="A47" s="11"/>
    </row>
    <row r="48" spans="1:10" ht="13.8" x14ac:dyDescent="0.3">
      <c r="A48" s="131" t="s">
        <v>83</v>
      </c>
      <c r="B48" s="37"/>
      <c r="C48" s="37"/>
      <c r="D48" s="37"/>
      <c r="E48" s="37"/>
      <c r="F48" s="37"/>
      <c r="G48" s="37"/>
      <c r="H48" s="37"/>
      <c r="I48" s="37"/>
      <c r="J48" s="37"/>
    </row>
    <row r="49" spans="1:12" ht="13.8" thickBot="1" x14ac:dyDescent="0.3">
      <c r="A49" s="36"/>
      <c r="B49" s="37"/>
      <c r="C49" s="37"/>
      <c r="D49" s="37"/>
    </row>
    <row r="50" spans="1:12" ht="13.8" thickBot="1" x14ac:dyDescent="0.3">
      <c r="A50" s="41" t="s">
        <v>18</v>
      </c>
      <c r="B50" s="42"/>
      <c r="C50" s="54">
        <v>1500000</v>
      </c>
      <c r="D50" s="15"/>
      <c r="E50" s="120"/>
      <c r="F50" s="121"/>
      <c r="G50" s="87" t="s">
        <v>22</v>
      </c>
      <c r="H50" s="88" t="s">
        <v>23</v>
      </c>
      <c r="I50" s="88" t="s">
        <v>24</v>
      </c>
      <c r="J50" s="88" t="s">
        <v>25</v>
      </c>
      <c r="K50" s="88" t="s">
        <v>26</v>
      </c>
      <c r="L50" s="89" t="s">
        <v>27</v>
      </c>
    </row>
    <row r="51" spans="1:12" x14ac:dyDescent="0.25">
      <c r="A51" s="43" t="s">
        <v>30</v>
      </c>
      <c r="B51" s="44"/>
      <c r="C51" s="55">
        <v>1000000</v>
      </c>
      <c r="D51" s="15"/>
      <c r="E51" s="38" t="s">
        <v>18</v>
      </c>
      <c r="F51" s="15"/>
      <c r="G51" s="107">
        <f>-C50</f>
        <v>-1500000</v>
      </c>
      <c r="H51" s="46"/>
      <c r="I51" s="46"/>
      <c r="J51" s="46"/>
      <c r="K51" s="46"/>
      <c r="L51" s="111"/>
    </row>
    <row r="52" spans="1:12" x14ac:dyDescent="0.25">
      <c r="A52" s="43" t="s">
        <v>31</v>
      </c>
      <c r="B52" s="44"/>
      <c r="C52" s="56">
        <v>40</v>
      </c>
      <c r="D52" s="15"/>
      <c r="E52" s="38" t="s">
        <v>30</v>
      </c>
      <c r="F52" s="15"/>
      <c r="G52" s="108">
        <f>-C51</f>
        <v>-1000000</v>
      </c>
      <c r="H52" s="46"/>
      <c r="I52" s="46"/>
      <c r="J52" s="46"/>
      <c r="K52" s="46"/>
      <c r="L52" s="111"/>
    </row>
    <row r="53" spans="1:12" x14ac:dyDescent="0.25">
      <c r="A53" s="43" t="s">
        <v>130</v>
      </c>
      <c r="B53" s="44"/>
      <c r="C53" s="55">
        <f>D45</f>
        <v>500</v>
      </c>
      <c r="D53" s="15"/>
      <c r="E53" s="38" t="s">
        <v>28</v>
      </c>
      <c r="F53" s="15"/>
      <c r="G53" s="46"/>
      <c r="H53" s="110">
        <f>(C52*C53*50)</f>
        <v>1000000</v>
      </c>
      <c r="I53" s="107">
        <f>(H53*(1+$C$61)^1)</f>
        <v>1050000</v>
      </c>
      <c r="J53" s="107">
        <f>(I53*(1+$C$61)^1)</f>
        <v>1102500</v>
      </c>
      <c r="K53" s="107">
        <f>(J53*(1+$C$61)^1)</f>
        <v>1157625</v>
      </c>
      <c r="L53" s="47">
        <f>(K53*(1+$C$61)^1)</f>
        <v>1215506.25</v>
      </c>
    </row>
    <row r="54" spans="1:12" x14ac:dyDescent="0.25">
      <c r="A54" s="43" t="s">
        <v>32</v>
      </c>
      <c r="B54" s="44"/>
      <c r="C54" s="57">
        <f>(D45-G45)/D45</f>
        <v>0.25</v>
      </c>
      <c r="D54" s="15"/>
      <c r="E54" s="38" t="s">
        <v>41</v>
      </c>
      <c r="F54" s="15"/>
      <c r="G54" s="46"/>
      <c r="H54" s="114">
        <f>$C$54*H53</f>
        <v>250000</v>
      </c>
      <c r="I54" s="114">
        <f>$C$54*I53</f>
        <v>262500</v>
      </c>
      <c r="J54" s="114">
        <f>$C$54*J53</f>
        <v>275625</v>
      </c>
      <c r="K54" s="114">
        <f>$C$54*K53</f>
        <v>289406.25</v>
      </c>
      <c r="L54" s="51">
        <f>$C$54*L53</f>
        <v>303876.5625</v>
      </c>
    </row>
    <row r="55" spans="1:12" x14ac:dyDescent="0.25">
      <c r="A55" s="43" t="s">
        <v>34</v>
      </c>
      <c r="B55" s="44"/>
      <c r="C55" s="58">
        <v>50000</v>
      </c>
      <c r="D55" s="15"/>
      <c r="E55" s="38" t="s">
        <v>33</v>
      </c>
      <c r="F55" s="15"/>
      <c r="G55" s="46"/>
      <c r="H55" s="107">
        <f>H53-H54</f>
        <v>750000</v>
      </c>
      <c r="I55" s="107">
        <f>I53-I54</f>
        <v>787500</v>
      </c>
      <c r="J55" s="107">
        <f>J53-J54</f>
        <v>826875</v>
      </c>
      <c r="K55" s="107">
        <f>K53-K54</f>
        <v>868218.75</v>
      </c>
      <c r="L55" s="47">
        <f>L53-L54</f>
        <v>911629.6875</v>
      </c>
    </row>
    <row r="56" spans="1:12" x14ac:dyDescent="0.25">
      <c r="A56" s="43" t="s">
        <v>35</v>
      </c>
      <c r="B56" s="44"/>
      <c r="C56" s="58">
        <v>150000</v>
      </c>
      <c r="D56" s="15"/>
      <c r="E56" s="38" t="s">
        <v>34</v>
      </c>
      <c r="F56" s="15"/>
      <c r="G56" s="46"/>
      <c r="H56" s="108">
        <f>C55</f>
        <v>50000</v>
      </c>
      <c r="I56" s="108">
        <f t="shared" ref="I56:L59" si="2">H56*(1+$C$61)</f>
        <v>52500</v>
      </c>
      <c r="J56" s="108">
        <f t="shared" si="2"/>
        <v>55125</v>
      </c>
      <c r="K56" s="108">
        <f t="shared" si="2"/>
        <v>57881.25</v>
      </c>
      <c r="L56" s="48">
        <f t="shared" si="2"/>
        <v>60775.3125</v>
      </c>
    </row>
    <row r="57" spans="1:12" x14ac:dyDescent="0.25">
      <c r="A57" s="43" t="s">
        <v>40</v>
      </c>
      <c r="B57" s="44"/>
      <c r="C57" s="55">
        <v>15</v>
      </c>
      <c r="D57" s="15"/>
      <c r="E57" s="38" t="s">
        <v>35</v>
      </c>
      <c r="F57" s="15"/>
      <c r="G57" s="46"/>
      <c r="H57" s="108">
        <f>C56</f>
        <v>150000</v>
      </c>
      <c r="I57" s="108">
        <f t="shared" si="2"/>
        <v>157500</v>
      </c>
      <c r="J57" s="108">
        <f t="shared" si="2"/>
        <v>165375</v>
      </c>
      <c r="K57" s="108">
        <f t="shared" si="2"/>
        <v>173643.75</v>
      </c>
      <c r="L57" s="48">
        <f t="shared" si="2"/>
        <v>182325.9375</v>
      </c>
    </row>
    <row r="58" spans="1:12" x14ac:dyDescent="0.25">
      <c r="A58" s="43" t="s">
        <v>37</v>
      </c>
      <c r="B58" s="44"/>
      <c r="C58" s="58">
        <v>10000</v>
      </c>
      <c r="D58" s="15"/>
      <c r="E58" s="38" t="s">
        <v>36</v>
      </c>
      <c r="F58" s="15"/>
      <c r="G58" s="46"/>
      <c r="H58" s="108">
        <f>C52*C57*50</f>
        <v>30000</v>
      </c>
      <c r="I58" s="108">
        <f t="shared" si="2"/>
        <v>31500</v>
      </c>
      <c r="J58" s="108">
        <f t="shared" si="2"/>
        <v>33075</v>
      </c>
      <c r="K58" s="108">
        <f t="shared" si="2"/>
        <v>34728.75</v>
      </c>
      <c r="L58" s="48">
        <f t="shared" si="2"/>
        <v>36465.1875</v>
      </c>
    </row>
    <row r="59" spans="1:12" x14ac:dyDescent="0.25">
      <c r="A59" s="43" t="s">
        <v>38</v>
      </c>
      <c r="B59" s="44"/>
      <c r="C59" s="58">
        <v>350000</v>
      </c>
      <c r="D59" s="15"/>
      <c r="E59" s="38" t="s">
        <v>37</v>
      </c>
      <c r="F59" s="15"/>
      <c r="G59" s="46"/>
      <c r="H59" s="108">
        <f>C58</f>
        <v>10000</v>
      </c>
      <c r="I59" s="108">
        <f t="shared" si="2"/>
        <v>10500</v>
      </c>
      <c r="J59" s="108">
        <f t="shared" si="2"/>
        <v>11025</v>
      </c>
      <c r="K59" s="108">
        <f t="shared" si="2"/>
        <v>11576.25</v>
      </c>
      <c r="L59" s="48">
        <f t="shared" si="2"/>
        <v>12155.0625</v>
      </c>
    </row>
    <row r="60" spans="1:12" x14ac:dyDescent="0.25">
      <c r="A60" s="43" t="s">
        <v>19</v>
      </c>
      <c r="B60" s="44"/>
      <c r="C60" s="55">
        <v>750000</v>
      </c>
      <c r="D60" s="15"/>
      <c r="E60" s="38" t="s">
        <v>38</v>
      </c>
      <c r="F60" s="15"/>
      <c r="G60" s="46"/>
      <c r="H60" s="114">
        <f>$C59</f>
        <v>350000</v>
      </c>
      <c r="I60" s="114">
        <f>$C59</f>
        <v>350000</v>
      </c>
      <c r="J60" s="114">
        <f>$C59</f>
        <v>350000</v>
      </c>
      <c r="K60" s="114">
        <f>$C59</f>
        <v>350000</v>
      </c>
      <c r="L60" s="51">
        <f>$C59</f>
        <v>350000</v>
      </c>
    </row>
    <row r="61" spans="1:12" x14ac:dyDescent="0.25">
      <c r="A61" s="43" t="s">
        <v>20</v>
      </c>
      <c r="B61" s="44"/>
      <c r="C61" s="57">
        <v>0.05</v>
      </c>
      <c r="D61" s="15"/>
      <c r="E61" s="38" t="s">
        <v>39</v>
      </c>
      <c r="F61" s="15"/>
      <c r="G61" s="46"/>
      <c r="H61" s="107">
        <f>H55-SUM(H56:H60)</f>
        <v>160000</v>
      </c>
      <c r="I61" s="107">
        <f>I55-SUM(I56:I60)</f>
        <v>185500</v>
      </c>
      <c r="J61" s="107">
        <f>J55-SUM(J56:J60)</f>
        <v>212275</v>
      </c>
      <c r="K61" s="107">
        <f>K55-SUM(K56:K60)</f>
        <v>240388.75</v>
      </c>
      <c r="L61" s="47">
        <f>L55-SUM(L56:L60)</f>
        <v>269908.1875</v>
      </c>
    </row>
    <row r="62" spans="1:12" x14ac:dyDescent="0.25">
      <c r="A62" s="43" t="s">
        <v>21</v>
      </c>
      <c r="B62" s="44"/>
      <c r="C62" s="57">
        <v>0</v>
      </c>
      <c r="D62" s="15"/>
      <c r="E62" s="38" t="s">
        <v>29</v>
      </c>
      <c r="F62" s="15"/>
      <c r="G62" s="46"/>
      <c r="H62" s="114">
        <f>H61*$C$62</f>
        <v>0</v>
      </c>
      <c r="I62" s="114">
        <f>I61*$C$62</f>
        <v>0</v>
      </c>
      <c r="J62" s="114">
        <f>J61*$C$62</f>
        <v>0</v>
      </c>
      <c r="K62" s="114">
        <f>K61*$C$62</f>
        <v>0</v>
      </c>
      <c r="L62" s="51">
        <f>L61*$C$62</f>
        <v>0</v>
      </c>
    </row>
    <row r="63" spans="1:12" ht="13.8" thickBot="1" x14ac:dyDescent="0.3">
      <c r="A63" s="39" t="s">
        <v>44</v>
      </c>
      <c r="B63" s="40"/>
      <c r="C63" s="59">
        <v>0.1</v>
      </c>
      <c r="D63" s="15"/>
      <c r="E63" s="38" t="s">
        <v>43</v>
      </c>
      <c r="F63" s="15"/>
      <c r="G63" s="46"/>
      <c r="H63" s="107">
        <f>H61-H62</f>
        <v>160000</v>
      </c>
      <c r="I63" s="107">
        <f>I61-I62</f>
        <v>185500</v>
      </c>
      <c r="J63" s="107">
        <f>J61-J62</f>
        <v>212275</v>
      </c>
      <c r="K63" s="107">
        <f>K61-K62</f>
        <v>240388.75</v>
      </c>
      <c r="L63" s="47">
        <f>L61-L62</f>
        <v>269908.1875</v>
      </c>
    </row>
    <row r="64" spans="1:12" x14ac:dyDescent="0.25">
      <c r="A64" s="15"/>
      <c r="C64" s="2"/>
      <c r="D64" s="15"/>
      <c r="E64" s="38" t="s">
        <v>38</v>
      </c>
      <c r="F64" s="15"/>
      <c r="G64" s="46"/>
      <c r="H64" s="108">
        <f>H60</f>
        <v>350000</v>
      </c>
      <c r="I64" s="108">
        <f>I60</f>
        <v>350000</v>
      </c>
      <c r="J64" s="108">
        <f>J60</f>
        <v>350000</v>
      </c>
      <c r="K64" s="108">
        <f>K60</f>
        <v>350000</v>
      </c>
      <c r="L64" s="48">
        <f>L60</f>
        <v>350000</v>
      </c>
    </row>
    <row r="65" spans="1:12" x14ac:dyDescent="0.25">
      <c r="A65" s="15"/>
      <c r="B65" s="158"/>
      <c r="C65" s="159"/>
      <c r="E65" s="38" t="s">
        <v>19</v>
      </c>
      <c r="F65" s="15"/>
      <c r="G65" s="113"/>
      <c r="H65" s="113"/>
      <c r="I65" s="113"/>
      <c r="J65" s="113"/>
      <c r="K65" s="113"/>
      <c r="L65" s="51">
        <f>C60-(C60-(C51+C51-H60-I60-J60-K60-L60))*C62</f>
        <v>750000</v>
      </c>
    </row>
    <row r="66" spans="1:12" x14ac:dyDescent="0.25">
      <c r="B66" s="63"/>
      <c r="C66" s="160"/>
      <c r="E66" s="45"/>
      <c r="F66" s="15"/>
      <c r="G66" s="109"/>
      <c r="H66" s="109"/>
      <c r="I66" s="109"/>
      <c r="J66" s="109"/>
      <c r="K66" s="109"/>
      <c r="L66" s="49"/>
    </row>
    <row r="67" spans="1:12" ht="13.8" thickBot="1" x14ac:dyDescent="0.3">
      <c r="B67" s="63"/>
      <c r="C67" s="160"/>
      <c r="E67" s="39" t="s">
        <v>9</v>
      </c>
      <c r="F67" s="40"/>
      <c r="G67" s="112">
        <f>G51+G52</f>
        <v>-2500000</v>
      </c>
      <c r="H67" s="112">
        <f>H63+H64+H65</f>
        <v>510000</v>
      </c>
      <c r="I67" s="112">
        <f>I63+I64+I65</f>
        <v>535500</v>
      </c>
      <c r="J67" s="112">
        <f>J63+J64+J65</f>
        <v>562275</v>
      </c>
      <c r="K67" s="112">
        <f>K63+K64+K65</f>
        <v>590388.75</v>
      </c>
      <c r="L67" s="50">
        <f>L63+L64+L65</f>
        <v>1369908.1875</v>
      </c>
    </row>
    <row r="70" spans="1:12" ht="13.8" x14ac:dyDescent="0.25">
      <c r="A70" s="19" t="s">
        <v>136</v>
      </c>
    </row>
    <row r="72" spans="1:12" ht="13.8" x14ac:dyDescent="0.25">
      <c r="A72" s="22" t="s">
        <v>125</v>
      </c>
    </row>
    <row r="73" spans="1:12" x14ac:dyDescent="0.25">
      <c r="A73" s="13"/>
    </row>
    <row r="74" spans="1:12" x14ac:dyDescent="0.25">
      <c r="A74" s="11" t="s">
        <v>143</v>
      </c>
    </row>
    <row r="75" spans="1:12" x14ac:dyDescent="0.25">
      <c r="A75" s="11" t="s">
        <v>144</v>
      </c>
    </row>
    <row r="76" spans="1:12" x14ac:dyDescent="0.25">
      <c r="A76" s="11" t="s">
        <v>145</v>
      </c>
    </row>
    <row r="77" spans="1:12" x14ac:dyDescent="0.25">
      <c r="A77" s="11" t="s">
        <v>146</v>
      </c>
    </row>
    <row r="79" spans="1:12" ht="13.8" x14ac:dyDescent="0.3">
      <c r="A79" s="3" t="s">
        <v>126</v>
      </c>
    </row>
    <row r="81" spans="1:3" x14ac:dyDescent="0.25">
      <c r="B81" s="1" t="s">
        <v>127</v>
      </c>
      <c r="C81" s="1" t="s">
        <v>129</v>
      </c>
    </row>
    <row r="82" spans="1:3" ht="13.8" thickBot="1" x14ac:dyDescent="0.3">
      <c r="A82" s="136" t="s">
        <v>48</v>
      </c>
      <c r="B82" s="136" t="s">
        <v>128</v>
      </c>
      <c r="C82" s="136" t="s">
        <v>128</v>
      </c>
    </row>
    <row r="83" spans="1:3" ht="13.8" thickTop="1" x14ac:dyDescent="0.25">
      <c r="A83" s="1">
        <v>0</v>
      </c>
      <c r="B83" s="1">
        <f>G67</f>
        <v>-2500000</v>
      </c>
      <c r="C83" s="1">
        <f>B83</f>
        <v>-2500000</v>
      </c>
    </row>
    <row r="84" spans="1:3" x14ac:dyDescent="0.25">
      <c r="A84" s="1">
        <v>1</v>
      </c>
      <c r="B84" s="1">
        <f>H67</f>
        <v>510000</v>
      </c>
      <c r="C84" s="1">
        <f>B83+B84</f>
        <v>-1990000</v>
      </c>
    </row>
    <row r="85" spans="1:3" x14ac:dyDescent="0.25">
      <c r="A85" s="1">
        <v>2</v>
      </c>
      <c r="B85" s="1">
        <f>I67</f>
        <v>535500</v>
      </c>
      <c r="C85" s="1">
        <f>B83+B84+B85</f>
        <v>-1454500</v>
      </c>
    </row>
    <row r="86" spans="1:3" x14ac:dyDescent="0.25">
      <c r="A86" s="1">
        <v>3</v>
      </c>
      <c r="B86" s="1">
        <f>J67</f>
        <v>562275</v>
      </c>
      <c r="C86" s="1">
        <f>B83+B84+B85+B86</f>
        <v>-892225</v>
      </c>
    </row>
    <row r="87" spans="1:3" x14ac:dyDescent="0.25">
      <c r="A87" s="1">
        <v>4</v>
      </c>
      <c r="B87" s="1">
        <f>K67</f>
        <v>590388.75</v>
      </c>
      <c r="C87" s="1">
        <f>B83+B84+B85+B86+B87</f>
        <v>-301836.25</v>
      </c>
    </row>
    <row r="88" spans="1:3" x14ac:dyDescent="0.25">
      <c r="A88" s="1">
        <v>5</v>
      </c>
      <c r="B88" s="1">
        <f>L67</f>
        <v>1369908.1875</v>
      </c>
      <c r="C88" s="1">
        <f>B83+B84+B85+B86+B87+B88</f>
        <v>1068071.9375</v>
      </c>
    </row>
    <row r="90" spans="1:3" x14ac:dyDescent="0.25">
      <c r="A90" s="1" t="s">
        <v>10</v>
      </c>
      <c r="B90" s="7">
        <f>A87+(-C87/B88)</f>
        <v>4.2203331965997171</v>
      </c>
      <c r="C90" s="1" t="s">
        <v>135</v>
      </c>
    </row>
    <row r="92" spans="1:3" x14ac:dyDescent="0.25">
      <c r="A92" s="11" t="s">
        <v>147</v>
      </c>
    </row>
    <row r="93" spans="1:3" x14ac:dyDescent="0.25">
      <c r="A93" s="11" t="s">
        <v>148</v>
      </c>
    </row>
    <row r="94" spans="1:3" x14ac:dyDescent="0.25">
      <c r="A94" s="11" t="s">
        <v>149</v>
      </c>
    </row>
    <row r="97" spans="1:4" ht="13.8" x14ac:dyDescent="0.25">
      <c r="A97" s="22" t="s">
        <v>131</v>
      </c>
    </row>
    <row r="99" spans="1:4" x14ac:dyDescent="0.25">
      <c r="A99" s="11" t="s">
        <v>150</v>
      </c>
    </row>
    <row r="100" spans="1:4" x14ac:dyDescent="0.25">
      <c r="A100" s="11" t="s">
        <v>151</v>
      </c>
    </row>
    <row r="101" spans="1:4" ht="13.8" x14ac:dyDescent="0.3">
      <c r="A101" s="3"/>
    </row>
    <row r="102" spans="1:4" ht="13.8" x14ac:dyDescent="0.3">
      <c r="A102" s="3" t="s">
        <v>132</v>
      </c>
    </row>
    <row r="103" spans="1:4" ht="13.8" x14ac:dyDescent="0.3">
      <c r="A103" s="3"/>
    </row>
    <row r="104" spans="1:4" x14ac:dyDescent="0.25">
      <c r="D104" s="1" t="s">
        <v>134</v>
      </c>
    </row>
    <row r="105" spans="1:4" x14ac:dyDescent="0.25">
      <c r="B105" s="1" t="s">
        <v>127</v>
      </c>
      <c r="C105" s="1" t="s">
        <v>133</v>
      </c>
      <c r="D105" s="1" t="s">
        <v>133</v>
      </c>
    </row>
    <row r="106" spans="1:4" ht="13.8" thickBot="1" x14ac:dyDescent="0.3">
      <c r="A106" s="136" t="s">
        <v>48</v>
      </c>
      <c r="B106" s="136" t="s">
        <v>128</v>
      </c>
      <c r="C106" s="136" t="s">
        <v>128</v>
      </c>
      <c r="D106" s="136" t="s">
        <v>128</v>
      </c>
    </row>
    <row r="107" spans="1:4" ht="13.8" thickTop="1" x14ac:dyDescent="0.25">
      <c r="A107" s="1">
        <v>0</v>
      </c>
      <c r="B107" s="1">
        <f>G67</f>
        <v>-2500000</v>
      </c>
      <c r="C107" s="1">
        <f>B107</f>
        <v>-2500000</v>
      </c>
      <c r="D107" s="1">
        <f>C107</f>
        <v>-2500000</v>
      </c>
    </row>
    <row r="108" spans="1:4" x14ac:dyDescent="0.25">
      <c r="A108" s="1">
        <v>1</v>
      </c>
      <c r="B108" s="1">
        <f>H67</f>
        <v>510000</v>
      </c>
      <c r="C108" s="1">
        <f>-PV(C$63,A108,,B108)</f>
        <v>463636.36363636359</v>
      </c>
      <c r="D108" s="1">
        <f>C107+C108</f>
        <v>-2036363.6363636365</v>
      </c>
    </row>
    <row r="109" spans="1:4" x14ac:dyDescent="0.25">
      <c r="A109" s="1">
        <v>2</v>
      </c>
      <c r="B109" s="1">
        <f>I67</f>
        <v>535500</v>
      </c>
      <c r="C109" s="1">
        <f t="shared" ref="C109:C112" si="3">-PV(C$63,A109,,B109)</f>
        <v>442561.98347107432</v>
      </c>
      <c r="D109" s="1">
        <f>C107+C108+C109</f>
        <v>-1593801.6528925621</v>
      </c>
    </row>
    <row r="110" spans="1:4" x14ac:dyDescent="0.25">
      <c r="A110" s="1">
        <v>3</v>
      </c>
      <c r="B110" s="1">
        <f>J67</f>
        <v>562275</v>
      </c>
      <c r="C110" s="1">
        <f t="shared" si="3"/>
        <v>422445.52967693453</v>
      </c>
      <c r="D110" s="1">
        <f>C107+C108+C109+C110</f>
        <v>-1171356.1232156276</v>
      </c>
    </row>
    <row r="111" spans="1:4" x14ac:dyDescent="0.25">
      <c r="A111" s="1">
        <v>4</v>
      </c>
      <c r="B111" s="1">
        <f>K67</f>
        <v>590388.75</v>
      </c>
      <c r="C111" s="1">
        <f t="shared" si="3"/>
        <v>403243.46014616475</v>
      </c>
      <c r="D111" s="1">
        <f>C107+C108+C109+C110+C111</f>
        <v>-768112.66306946287</v>
      </c>
    </row>
    <row r="112" spans="1:4" x14ac:dyDescent="0.25">
      <c r="A112" s="1">
        <v>5</v>
      </c>
      <c r="B112" s="1">
        <f>L67</f>
        <v>1369908.1875</v>
      </c>
      <c r="C112" s="1">
        <f t="shared" si="3"/>
        <v>850605.20425206888</v>
      </c>
      <c r="D112" s="1">
        <f>C107+C108+C109+C110+C111+C112</f>
        <v>82492.541182606015</v>
      </c>
    </row>
    <row r="114" spans="1:8" x14ac:dyDescent="0.25">
      <c r="A114" s="1" t="s">
        <v>10</v>
      </c>
      <c r="B114" s="7">
        <f>A111+(-D111/C112)</f>
        <v>4.9030190025052329</v>
      </c>
      <c r="C114" s="1" t="s">
        <v>135</v>
      </c>
    </row>
    <row r="117" spans="1:8" ht="13.8" x14ac:dyDescent="0.25">
      <c r="A117" s="19" t="s">
        <v>137</v>
      </c>
    </row>
    <row r="119" spans="1:8" ht="13.8" x14ac:dyDescent="0.25">
      <c r="A119" s="22" t="s">
        <v>0</v>
      </c>
    </row>
    <row r="120" spans="1:8" x14ac:dyDescent="0.25">
      <c r="A120" s="13"/>
    </row>
    <row r="121" spans="1:8" x14ac:dyDescent="0.25">
      <c r="A121" s="11" t="s">
        <v>152</v>
      </c>
    </row>
    <row r="122" spans="1:8" x14ac:dyDescent="0.25">
      <c r="A122" s="11" t="s">
        <v>153</v>
      </c>
    </row>
    <row r="123" spans="1:8" ht="13.8" thickBot="1" x14ac:dyDescent="0.3"/>
    <row r="124" spans="1:8" ht="13.8" thickBot="1" x14ac:dyDescent="0.3">
      <c r="A124" s="25"/>
      <c r="B124" s="26" t="s">
        <v>11</v>
      </c>
      <c r="C124" s="27">
        <f>C63</f>
        <v>0.1</v>
      </c>
    </row>
    <row r="125" spans="1:8" ht="13.8" thickBot="1" x14ac:dyDescent="0.3">
      <c r="A125" s="8"/>
    </row>
    <row r="126" spans="1:8" ht="13.8" thickBot="1" x14ac:dyDescent="0.3">
      <c r="A126" s="8"/>
      <c r="B126" s="9"/>
      <c r="C126" s="90">
        <v>0</v>
      </c>
      <c r="D126" s="116">
        <v>1</v>
      </c>
      <c r="E126" s="116">
        <v>2</v>
      </c>
      <c r="F126" s="116">
        <v>3</v>
      </c>
      <c r="G126" s="115">
        <v>4</v>
      </c>
      <c r="H126" s="115">
        <v>5</v>
      </c>
    </row>
    <row r="127" spans="1:8" x14ac:dyDescent="0.25">
      <c r="A127" s="8"/>
      <c r="B127" s="23" t="s">
        <v>9</v>
      </c>
      <c r="C127" s="155">
        <f>G67</f>
        <v>-2500000</v>
      </c>
      <c r="D127" s="155">
        <f t="shared" ref="D127:H127" si="4">H67</f>
        <v>510000</v>
      </c>
      <c r="E127" s="155">
        <f t="shared" si="4"/>
        <v>535500</v>
      </c>
      <c r="F127" s="155">
        <f t="shared" si="4"/>
        <v>562275</v>
      </c>
      <c r="G127" s="155">
        <f t="shared" si="4"/>
        <v>590388.75</v>
      </c>
      <c r="H127" s="155">
        <f t="shared" si="4"/>
        <v>1369908.1875</v>
      </c>
    </row>
    <row r="128" spans="1:8" ht="13.8" thickBot="1" x14ac:dyDescent="0.3"/>
    <row r="129" spans="1:8" x14ac:dyDescent="0.25">
      <c r="A129" s="1" t="s">
        <v>16</v>
      </c>
      <c r="B129" s="156">
        <f>NPV(C124,D127:H127)+C127</f>
        <v>82492.541182606015</v>
      </c>
    </row>
    <row r="131" spans="1:8" x14ac:dyDescent="0.25">
      <c r="A131" s="11" t="s">
        <v>154</v>
      </c>
    </row>
    <row r="132" spans="1:8" x14ac:dyDescent="0.25">
      <c r="A132" s="11" t="s">
        <v>155</v>
      </c>
    </row>
    <row r="133" spans="1:8" x14ac:dyDescent="0.25">
      <c r="A133" s="11" t="s">
        <v>156</v>
      </c>
    </row>
    <row r="136" spans="1:8" ht="13.8" x14ac:dyDescent="0.25">
      <c r="A136" s="22" t="s">
        <v>1</v>
      </c>
    </row>
    <row r="137" spans="1:8" x14ac:dyDescent="0.25">
      <c r="A137" s="13"/>
    </row>
    <row r="138" spans="1:8" x14ac:dyDescent="0.25">
      <c r="A138" s="11" t="s">
        <v>157</v>
      </c>
    </row>
    <row r="139" spans="1:8" x14ac:dyDescent="0.25">
      <c r="A139" s="11" t="s">
        <v>158</v>
      </c>
    </row>
    <row r="140" spans="1:8" x14ac:dyDescent="0.25">
      <c r="A140" s="11" t="s">
        <v>159</v>
      </c>
    </row>
    <row r="141" spans="1:8" ht="13.8" thickBot="1" x14ac:dyDescent="0.3"/>
    <row r="142" spans="1:8" ht="13.8" thickBot="1" x14ac:dyDescent="0.3">
      <c r="A142" s="8"/>
      <c r="B142" s="9"/>
      <c r="C142" s="90">
        <v>0</v>
      </c>
      <c r="D142" s="116">
        <v>1</v>
      </c>
      <c r="E142" s="116">
        <v>2</v>
      </c>
      <c r="F142" s="116">
        <v>3</v>
      </c>
      <c r="G142" s="115">
        <v>4</v>
      </c>
      <c r="H142" s="115">
        <v>5</v>
      </c>
    </row>
    <row r="143" spans="1:8" x14ac:dyDescent="0.25">
      <c r="A143" s="8"/>
      <c r="B143" s="23" t="s">
        <v>9</v>
      </c>
      <c r="C143" s="155">
        <f>G67</f>
        <v>-2500000</v>
      </c>
      <c r="D143" s="155">
        <f t="shared" ref="D143:H143" si="5">H67</f>
        <v>510000</v>
      </c>
      <c r="E143" s="155">
        <f t="shared" si="5"/>
        <v>535500</v>
      </c>
      <c r="F143" s="155">
        <f t="shared" si="5"/>
        <v>562275</v>
      </c>
      <c r="G143" s="155">
        <f t="shared" si="5"/>
        <v>590388.75</v>
      </c>
      <c r="H143" s="155">
        <f t="shared" si="5"/>
        <v>1369908.1875</v>
      </c>
    </row>
    <row r="144" spans="1:8" ht="13.8" thickBot="1" x14ac:dyDescent="0.3"/>
    <row r="145" spans="1:2" x14ac:dyDescent="0.25">
      <c r="A145" s="1" t="s">
        <v>12</v>
      </c>
      <c r="B145" s="157">
        <f>IRR(C143:H143)</f>
        <v>0.11096455335183353</v>
      </c>
    </row>
    <row r="147" spans="1:2" x14ac:dyDescent="0.25">
      <c r="A147" s="11" t="s">
        <v>160</v>
      </c>
    </row>
    <row r="148" spans="1:2" x14ac:dyDescent="0.25">
      <c r="A148" s="11" t="s">
        <v>161</v>
      </c>
    </row>
    <row r="150" spans="1:2" x14ac:dyDescent="0.25">
      <c r="A150" s="11" t="s">
        <v>162</v>
      </c>
    </row>
    <row r="151" spans="1:2" x14ac:dyDescent="0.25">
      <c r="A151" s="14" t="s">
        <v>163</v>
      </c>
    </row>
    <row r="152" spans="1:2" x14ac:dyDescent="0.25">
      <c r="A152" s="11" t="s">
        <v>164</v>
      </c>
    </row>
    <row r="153" spans="1:2" x14ac:dyDescent="0.25">
      <c r="A153" s="11" t="s">
        <v>165</v>
      </c>
    </row>
    <row r="156" spans="1:2" ht="13.8" x14ac:dyDescent="0.25">
      <c r="A156" s="22" t="s">
        <v>17</v>
      </c>
    </row>
    <row r="157" spans="1:2" x14ac:dyDescent="0.25">
      <c r="A157" s="13"/>
    </row>
    <row r="158" spans="1:2" x14ac:dyDescent="0.25">
      <c r="A158" s="14" t="s">
        <v>166</v>
      </c>
    </row>
    <row r="159" spans="1:2" x14ac:dyDescent="0.25">
      <c r="A159" s="14" t="s">
        <v>167</v>
      </c>
    </row>
    <row r="160" spans="1:2" x14ac:dyDescent="0.25">
      <c r="A160" s="14" t="s">
        <v>168</v>
      </c>
    </row>
    <row r="161" spans="1:8" x14ac:dyDescent="0.25">
      <c r="A161" s="14" t="s">
        <v>169</v>
      </c>
    </row>
    <row r="162" spans="1:8" ht="13.8" thickBot="1" x14ac:dyDescent="0.3"/>
    <row r="163" spans="1:8" ht="13.8" thickBot="1" x14ac:dyDescent="0.3">
      <c r="A163" s="25"/>
      <c r="B163" s="26" t="s">
        <v>11</v>
      </c>
      <c r="C163" s="27">
        <f>C63</f>
        <v>0.1</v>
      </c>
    </row>
    <row r="164" spans="1:8" ht="13.8" thickBot="1" x14ac:dyDescent="0.3"/>
    <row r="165" spans="1:8" ht="13.8" thickBot="1" x14ac:dyDescent="0.3">
      <c r="A165" s="8"/>
      <c r="B165" s="9"/>
      <c r="C165" s="90">
        <v>0</v>
      </c>
      <c r="D165" s="116">
        <v>1</v>
      </c>
      <c r="E165" s="116">
        <v>2</v>
      </c>
      <c r="F165" s="116">
        <v>3</v>
      </c>
      <c r="G165" s="115">
        <v>4</v>
      </c>
      <c r="H165" s="115">
        <v>5</v>
      </c>
    </row>
    <row r="166" spans="1:8" x14ac:dyDescent="0.25">
      <c r="A166" s="8"/>
      <c r="B166" s="23" t="s">
        <v>9</v>
      </c>
      <c r="C166" s="155">
        <f t="shared" ref="C166:H166" si="6">G67</f>
        <v>-2500000</v>
      </c>
      <c r="D166" s="155">
        <f t="shared" si="6"/>
        <v>510000</v>
      </c>
      <c r="E166" s="155">
        <f t="shared" si="6"/>
        <v>535500</v>
      </c>
      <c r="F166" s="155">
        <f t="shared" si="6"/>
        <v>562275</v>
      </c>
      <c r="G166" s="155">
        <f t="shared" si="6"/>
        <v>590388.75</v>
      </c>
      <c r="H166" s="155">
        <f t="shared" si="6"/>
        <v>1369908.1875</v>
      </c>
    </row>
    <row r="167" spans="1:8" ht="13.8" thickBot="1" x14ac:dyDescent="0.3"/>
    <row r="168" spans="1:8" x14ac:dyDescent="0.25">
      <c r="A168" s="1" t="s">
        <v>42</v>
      </c>
      <c r="B168" s="157">
        <f>MIRR(C166:H166,C163,C163)</f>
        <v>0.10716538316538138</v>
      </c>
    </row>
    <row r="170" spans="1:8" x14ac:dyDescent="0.25">
      <c r="A170" s="11" t="s">
        <v>170</v>
      </c>
    </row>
    <row r="171" spans="1:8" x14ac:dyDescent="0.25">
      <c r="A171" s="11" t="s">
        <v>171</v>
      </c>
    </row>
    <row r="172" spans="1:8" x14ac:dyDescent="0.25">
      <c r="A172" s="14" t="s">
        <v>172</v>
      </c>
    </row>
    <row r="173" spans="1:8" x14ac:dyDescent="0.25">
      <c r="A173" s="11"/>
    </row>
    <row r="175" spans="1:8" ht="13.8" x14ac:dyDescent="0.25">
      <c r="A175" s="22" t="s">
        <v>55</v>
      </c>
    </row>
    <row r="176" spans="1:8" x14ac:dyDescent="0.25">
      <c r="A176" s="11" t="s">
        <v>173</v>
      </c>
    </row>
    <row r="177" spans="1:5" x14ac:dyDescent="0.25">
      <c r="A177" s="11" t="s">
        <v>174</v>
      </c>
    </row>
    <row r="178" spans="1:5" x14ac:dyDescent="0.25">
      <c r="A178" s="11" t="s">
        <v>175</v>
      </c>
    </row>
    <row r="179" spans="1:5" x14ac:dyDescent="0.25">
      <c r="A179" s="11" t="s">
        <v>176</v>
      </c>
    </row>
    <row r="180" spans="1:5" ht="13.8" thickBot="1" x14ac:dyDescent="0.3">
      <c r="A180" s="14" t="s">
        <v>138</v>
      </c>
    </row>
    <row r="181" spans="1:5" ht="13.8" thickBot="1" x14ac:dyDescent="0.3">
      <c r="A181" s="11"/>
      <c r="C181" s="90">
        <v>0</v>
      </c>
      <c r="D181" s="116">
        <v>1</v>
      </c>
      <c r="E181" s="115">
        <v>2</v>
      </c>
    </row>
    <row r="182" spans="1:5" ht="13.8" thickBot="1" x14ac:dyDescent="0.3">
      <c r="A182" s="11" t="s">
        <v>9</v>
      </c>
      <c r="C182" s="117">
        <v>-1.6</v>
      </c>
      <c r="D182" s="118">
        <v>10</v>
      </c>
      <c r="E182" s="29">
        <v>-10</v>
      </c>
    </row>
    <row r="184" spans="1:5" x14ac:dyDescent="0.25">
      <c r="A184" s="11" t="s">
        <v>177</v>
      </c>
    </row>
    <row r="185" spans="1:5" x14ac:dyDescent="0.25">
      <c r="A185" s="11" t="s">
        <v>178</v>
      </c>
    </row>
    <row r="186" spans="1:5" ht="13.8" thickBot="1" x14ac:dyDescent="0.3"/>
    <row r="187" spans="1:5" ht="15" thickBot="1" x14ac:dyDescent="0.35">
      <c r="A187" s="30" t="s">
        <v>13</v>
      </c>
      <c r="B187" s="53">
        <f>IRR(C182:E182)</f>
        <v>0.24999999999999956</v>
      </c>
      <c r="C187" s="1" t="s">
        <v>14</v>
      </c>
    </row>
    <row r="188" spans="1:5" ht="13.8" thickBot="1" x14ac:dyDescent="0.3">
      <c r="B188" s="2"/>
    </row>
    <row r="189" spans="1:5" ht="13.8" thickBot="1" x14ac:dyDescent="0.3">
      <c r="A189" s="30" t="s">
        <v>12</v>
      </c>
      <c r="B189" s="62">
        <f>IRR(C182:E182,300%)</f>
        <v>3.9999999999994822</v>
      </c>
      <c r="C189" s="1" t="s">
        <v>15</v>
      </c>
    </row>
    <row r="191" spans="1:5" x14ac:dyDescent="0.25">
      <c r="A191" s="11" t="s">
        <v>179</v>
      </c>
    </row>
    <row r="192" spans="1:5" x14ac:dyDescent="0.25">
      <c r="A192" s="14" t="s">
        <v>180</v>
      </c>
    </row>
    <row r="193" spans="1:6" ht="13.8" thickBot="1" x14ac:dyDescent="0.3"/>
    <row r="194" spans="1:6" ht="14.4" thickBot="1" x14ac:dyDescent="0.35">
      <c r="A194" s="10"/>
      <c r="C194" s="90">
        <v>0</v>
      </c>
      <c r="D194" s="116">
        <v>1</v>
      </c>
      <c r="E194" s="115">
        <v>2</v>
      </c>
    </row>
    <row r="195" spans="1:6" ht="13.8" thickBot="1" x14ac:dyDescent="0.3">
      <c r="C195" s="117">
        <v>-1.6</v>
      </c>
      <c r="D195" s="118">
        <v>10</v>
      </c>
      <c r="E195" s="29">
        <v>-10</v>
      </c>
    </row>
    <row r="196" spans="1:6" ht="13.8" thickBot="1" x14ac:dyDescent="0.3">
      <c r="C196" s="31"/>
      <c r="D196" s="32"/>
      <c r="E196" s="32"/>
    </row>
    <row r="197" spans="1:6" ht="13.8" thickBot="1" x14ac:dyDescent="0.3">
      <c r="A197" s="119" t="s">
        <v>56</v>
      </c>
      <c r="B197" s="60">
        <v>0.25</v>
      </c>
      <c r="C197" s="35" t="s">
        <v>77</v>
      </c>
    </row>
    <row r="198" spans="1:6" ht="13.8" thickBot="1" x14ac:dyDescent="0.3">
      <c r="A198" s="33" t="s">
        <v>16</v>
      </c>
      <c r="B198" s="61">
        <f>NPV(B197,D195:E195)+C195</f>
        <v>0</v>
      </c>
    </row>
    <row r="199" spans="1:6" ht="13.8" thickBot="1" x14ac:dyDescent="0.3"/>
    <row r="200" spans="1:6" ht="13.8" thickBot="1" x14ac:dyDescent="0.3">
      <c r="A200" s="2"/>
      <c r="B200" s="20" t="s">
        <v>3</v>
      </c>
    </row>
    <row r="201" spans="1:6" ht="13.8" thickBot="1" x14ac:dyDescent="0.3">
      <c r="A201" s="20" t="s">
        <v>2</v>
      </c>
      <c r="B201" s="34">
        <f>B198</f>
        <v>0</v>
      </c>
    </row>
    <row r="202" spans="1:6" x14ac:dyDescent="0.25">
      <c r="A202" s="99">
        <v>0</v>
      </c>
      <c r="B202" s="100">
        <f t="dataTable" ref="B202:B224" dt2D="0" dtr="0" r1="B197"/>
        <v>-1.6</v>
      </c>
    </row>
    <row r="203" spans="1:6" x14ac:dyDescent="0.25">
      <c r="A203" s="101">
        <v>0.25</v>
      </c>
      <c r="B203" s="102">
        <v>0</v>
      </c>
      <c r="E203" s="4"/>
    </row>
    <row r="204" spans="1:6" x14ac:dyDescent="0.25">
      <c r="A204" s="101">
        <v>0.5</v>
      </c>
      <c r="B204" s="102">
        <v>0.62222222222222179</v>
      </c>
      <c r="F204" s="4"/>
    </row>
    <row r="205" spans="1:6" x14ac:dyDescent="0.25">
      <c r="A205" s="101">
        <v>0.75</v>
      </c>
      <c r="B205" s="102">
        <v>0.84897959183673466</v>
      </c>
      <c r="E205" s="4"/>
    </row>
    <row r="206" spans="1:6" x14ac:dyDescent="0.25">
      <c r="A206" s="101">
        <v>1</v>
      </c>
      <c r="B206" s="102">
        <v>0.89999999999999991</v>
      </c>
      <c r="C206" s="1" t="s">
        <v>4</v>
      </c>
    </row>
    <row r="207" spans="1:6" x14ac:dyDescent="0.25">
      <c r="A207" s="101">
        <v>1.25</v>
      </c>
      <c r="B207" s="102">
        <v>0.86913580246913558</v>
      </c>
    </row>
    <row r="208" spans="1:6" x14ac:dyDescent="0.25">
      <c r="A208" s="101">
        <v>1.5</v>
      </c>
      <c r="B208" s="102">
        <v>0.79999999999999982</v>
      </c>
    </row>
    <row r="209" spans="1:2" x14ac:dyDescent="0.25">
      <c r="A209" s="101">
        <v>1.75</v>
      </c>
      <c r="B209" s="102">
        <v>0.71404958677685926</v>
      </c>
    </row>
    <row r="210" spans="1:2" x14ac:dyDescent="0.25">
      <c r="A210" s="101">
        <v>2</v>
      </c>
      <c r="B210" s="102">
        <v>0.62222222222222179</v>
      </c>
    </row>
    <row r="211" spans="1:2" x14ac:dyDescent="0.25">
      <c r="A211" s="101">
        <v>2.25</v>
      </c>
      <c r="B211" s="102">
        <v>0.53017751479289954</v>
      </c>
    </row>
    <row r="212" spans="1:2" x14ac:dyDescent="0.25">
      <c r="A212" s="101">
        <v>2.5</v>
      </c>
      <c r="B212" s="102">
        <v>0.4408163265306122</v>
      </c>
    </row>
    <row r="213" spans="1:2" x14ac:dyDescent="0.25">
      <c r="A213" s="101">
        <v>2.75</v>
      </c>
      <c r="B213" s="102">
        <v>0.35555555555555562</v>
      </c>
    </row>
    <row r="214" spans="1:2" x14ac:dyDescent="0.25">
      <c r="A214" s="101">
        <v>3</v>
      </c>
      <c r="B214" s="102">
        <v>0.27499999999999991</v>
      </c>
    </row>
    <row r="215" spans="1:2" x14ac:dyDescent="0.25">
      <c r="A215" s="101">
        <v>3.25</v>
      </c>
      <c r="B215" s="102">
        <v>0.19930795847750837</v>
      </c>
    </row>
    <row r="216" spans="1:2" x14ac:dyDescent="0.25">
      <c r="A216" s="101">
        <v>3.5</v>
      </c>
      <c r="B216" s="102">
        <v>0.12839506172839488</v>
      </c>
    </row>
    <row r="217" spans="1:2" x14ac:dyDescent="0.25">
      <c r="A217" s="101">
        <v>3.75</v>
      </c>
      <c r="B217" s="102">
        <v>6.2049861495844905E-2</v>
      </c>
    </row>
    <row r="218" spans="1:2" x14ac:dyDescent="0.25">
      <c r="A218" s="101">
        <v>4</v>
      </c>
      <c r="B218" s="102">
        <v>0</v>
      </c>
    </row>
    <row r="219" spans="1:2" x14ac:dyDescent="0.25">
      <c r="A219" s="101">
        <v>4.25</v>
      </c>
      <c r="B219" s="102">
        <v>-5.8049886621315272E-2</v>
      </c>
    </row>
    <row r="220" spans="1:2" x14ac:dyDescent="0.25">
      <c r="A220" s="101">
        <v>4.5</v>
      </c>
      <c r="B220" s="102">
        <v>-0.11239669421487619</v>
      </c>
    </row>
    <row r="221" spans="1:2" x14ac:dyDescent="0.25">
      <c r="A221" s="101">
        <v>4.75</v>
      </c>
      <c r="B221" s="102">
        <v>-0.163327032136106</v>
      </c>
    </row>
    <row r="222" spans="1:2" x14ac:dyDescent="0.25">
      <c r="A222" s="101">
        <v>5</v>
      </c>
      <c r="B222" s="102">
        <v>-0.21111111111111103</v>
      </c>
    </row>
    <row r="223" spans="1:2" x14ac:dyDescent="0.25">
      <c r="A223" s="103">
        <v>5.25</v>
      </c>
      <c r="B223" s="104">
        <v>-0.25600000000000001</v>
      </c>
    </row>
    <row r="224" spans="1:2" ht="13.8" thickBot="1" x14ac:dyDescent="0.3">
      <c r="A224" s="105">
        <v>5.5</v>
      </c>
      <c r="B224" s="106">
        <v>-0.29822485207100602</v>
      </c>
    </row>
    <row r="225" spans="1:11" x14ac:dyDescent="0.25">
      <c r="B225" s="5"/>
      <c r="C225" s="6"/>
    </row>
    <row r="227" spans="1:11" ht="13.8" x14ac:dyDescent="0.25">
      <c r="A227" s="22" t="s">
        <v>68</v>
      </c>
      <c r="B227" s="71"/>
      <c r="C227" s="71"/>
      <c r="D227" s="71"/>
      <c r="E227" s="71"/>
      <c r="F227" s="71"/>
      <c r="G227" s="71"/>
      <c r="H227" s="71"/>
      <c r="I227" s="71"/>
      <c r="J227" s="71"/>
      <c r="K227" s="71"/>
    </row>
    <row r="228" spans="1:11" x14ac:dyDescent="0.25">
      <c r="A228" s="71"/>
      <c r="K228" s="15"/>
    </row>
    <row r="229" spans="1:11" ht="13.8" x14ac:dyDescent="0.25">
      <c r="A229" s="86" t="s">
        <v>52</v>
      </c>
      <c r="K229" s="15"/>
    </row>
    <row r="230" spans="1:11" x14ac:dyDescent="0.25">
      <c r="A230" s="71"/>
      <c r="K230" s="15"/>
    </row>
    <row r="231" spans="1:11" x14ac:dyDescent="0.25">
      <c r="A231" s="70" t="s">
        <v>47</v>
      </c>
      <c r="K231" s="15"/>
    </row>
    <row r="232" spans="1:11" x14ac:dyDescent="0.25">
      <c r="A232" s="70" t="s">
        <v>79</v>
      </c>
      <c r="K232" s="15"/>
    </row>
    <row r="233" spans="1:11" x14ac:dyDescent="0.25">
      <c r="A233" s="65"/>
      <c r="K233" s="15"/>
    </row>
    <row r="234" spans="1:11" ht="13.8" x14ac:dyDescent="0.3">
      <c r="A234" s="132" t="s">
        <v>84</v>
      </c>
      <c r="K234" s="15"/>
    </row>
    <row r="235" spans="1:11" ht="13.8" thickBot="1" x14ac:dyDescent="0.3">
      <c r="A235" s="65"/>
      <c r="C235" s="63"/>
      <c r="D235" s="73"/>
      <c r="K235" s="15"/>
    </row>
    <row r="236" spans="1:11" ht="14.4" thickBot="1" x14ac:dyDescent="0.35">
      <c r="B236" s="90" t="s">
        <v>48</v>
      </c>
      <c r="C236" s="91" t="s">
        <v>46</v>
      </c>
      <c r="D236" s="77" t="s">
        <v>45</v>
      </c>
      <c r="E236" s="8"/>
      <c r="F236" s="8"/>
      <c r="G236" s="8"/>
      <c r="K236" s="15"/>
    </row>
    <row r="237" spans="1:11" x14ac:dyDescent="0.25">
      <c r="B237" s="82">
        <v>0</v>
      </c>
      <c r="C237" s="92">
        <v>-40000</v>
      </c>
      <c r="D237" s="21">
        <v>-20000</v>
      </c>
      <c r="E237" s="8"/>
      <c r="F237" s="8"/>
      <c r="G237" s="8"/>
      <c r="K237" s="15"/>
    </row>
    <row r="238" spans="1:11" x14ac:dyDescent="0.25">
      <c r="B238" s="83">
        <v>1</v>
      </c>
      <c r="C238" s="93">
        <v>8000</v>
      </c>
      <c r="D238" s="81">
        <v>7000</v>
      </c>
      <c r="E238" s="8"/>
      <c r="F238" s="8"/>
      <c r="G238" s="8"/>
      <c r="K238" s="15"/>
    </row>
    <row r="239" spans="1:11" x14ac:dyDescent="0.25">
      <c r="B239" s="83">
        <v>2</v>
      </c>
      <c r="C239" s="93">
        <v>14000</v>
      </c>
      <c r="D239" s="81">
        <v>13000</v>
      </c>
      <c r="E239" s="8"/>
      <c r="F239" s="8"/>
      <c r="G239" s="8"/>
      <c r="K239" s="15"/>
    </row>
    <row r="240" spans="1:11" x14ac:dyDescent="0.25">
      <c r="B240" s="83">
        <v>3</v>
      </c>
      <c r="C240" s="93">
        <v>13000</v>
      </c>
      <c r="D240" s="81">
        <v>12000</v>
      </c>
      <c r="E240" s="8"/>
      <c r="F240" s="8"/>
      <c r="G240" s="8"/>
      <c r="K240" s="15"/>
    </row>
    <row r="241" spans="1:11" x14ac:dyDescent="0.25">
      <c r="B241" s="83">
        <v>4</v>
      </c>
      <c r="C241" s="93">
        <v>12000</v>
      </c>
      <c r="D241" s="74"/>
      <c r="E241" s="8"/>
      <c r="F241" s="8"/>
      <c r="G241" s="8"/>
      <c r="K241" s="15"/>
    </row>
    <row r="242" spans="1:11" x14ac:dyDescent="0.25">
      <c r="B242" s="83">
        <v>5</v>
      </c>
      <c r="C242" s="93">
        <v>11000</v>
      </c>
      <c r="D242" s="74"/>
      <c r="E242" s="8"/>
      <c r="F242" s="8"/>
      <c r="G242" s="8"/>
      <c r="K242" s="15"/>
    </row>
    <row r="243" spans="1:11" ht="13.8" thickBot="1" x14ac:dyDescent="0.3">
      <c r="B243" s="84">
        <v>6</v>
      </c>
      <c r="C243" s="94">
        <v>10000</v>
      </c>
      <c r="D243" s="75"/>
      <c r="E243" s="8"/>
      <c r="F243" s="8"/>
      <c r="G243" s="8"/>
      <c r="K243" s="15"/>
    </row>
    <row r="244" spans="1:11" ht="13.8" thickBot="1" x14ac:dyDescent="0.3">
      <c r="B244" s="68"/>
      <c r="C244" s="68"/>
      <c r="D244" s="68"/>
      <c r="E244" s="68"/>
      <c r="F244" s="66"/>
      <c r="G244" s="66"/>
      <c r="K244" s="15"/>
    </row>
    <row r="245" spans="1:11" ht="13.8" thickBot="1" x14ac:dyDescent="0.3">
      <c r="B245" s="24"/>
      <c r="C245" s="26" t="s">
        <v>57</v>
      </c>
      <c r="D245" s="60">
        <v>0.115</v>
      </c>
      <c r="E245" s="68"/>
      <c r="F245" s="66"/>
      <c r="G245" s="66"/>
      <c r="K245" s="15"/>
    </row>
    <row r="246" spans="1:11" x14ac:dyDescent="0.25">
      <c r="B246" s="78" t="s">
        <v>16</v>
      </c>
      <c r="C246" s="95">
        <f>C237+NPV(D245,C238:C243)</f>
        <v>7165.1060607860636</v>
      </c>
      <c r="D246" s="79">
        <f>D237+NPV(D245,D238:D243)</f>
        <v>5391.4873321925006</v>
      </c>
      <c r="E246" s="68"/>
      <c r="F246" s="66"/>
      <c r="G246" s="66"/>
      <c r="K246" s="15"/>
    </row>
    <row r="247" spans="1:11" ht="13.8" thickBot="1" x14ac:dyDescent="0.3">
      <c r="B247" s="33" t="s">
        <v>12</v>
      </c>
      <c r="C247" s="96">
        <f>IRR(C237:C243)</f>
        <v>0.17470812071516617</v>
      </c>
      <c r="D247" s="80">
        <f>IRR(D237:D243)</f>
        <v>0.25197210090476752</v>
      </c>
      <c r="E247" s="67"/>
      <c r="F247" s="13"/>
      <c r="G247" s="13"/>
      <c r="K247" s="15"/>
    </row>
    <row r="248" spans="1:11" x14ac:dyDescent="0.25">
      <c r="A248" s="2"/>
      <c r="B248" s="2"/>
      <c r="C248" s="2"/>
      <c r="D248" s="2"/>
      <c r="E248" s="2"/>
      <c r="K248" s="15"/>
    </row>
    <row r="249" spans="1:11" x14ac:dyDescent="0.25">
      <c r="A249" s="11" t="s">
        <v>80</v>
      </c>
      <c r="K249" s="15"/>
    </row>
    <row r="250" spans="1:11" x14ac:dyDescent="0.25">
      <c r="A250" s="12" t="s">
        <v>49</v>
      </c>
      <c r="K250" s="15"/>
    </row>
    <row r="251" spans="1:11" x14ac:dyDescent="0.25">
      <c r="A251" s="14" t="s">
        <v>81</v>
      </c>
      <c r="K251" s="15"/>
    </row>
    <row r="252" spans="1:11" ht="13.8" thickBot="1" x14ac:dyDescent="0.3">
      <c r="A252" s="69"/>
      <c r="K252" s="15"/>
    </row>
    <row r="253" spans="1:11" ht="14.4" thickBot="1" x14ac:dyDescent="0.35">
      <c r="A253" s="69"/>
      <c r="B253" s="76" t="s">
        <v>48</v>
      </c>
      <c r="C253" s="91" t="s">
        <v>46</v>
      </c>
      <c r="D253" s="77" t="s">
        <v>45</v>
      </c>
      <c r="K253" s="15"/>
    </row>
    <row r="254" spans="1:11" x14ac:dyDescent="0.25">
      <c r="A254" s="69"/>
      <c r="B254" s="82">
        <v>0</v>
      </c>
      <c r="C254" s="95">
        <f>C237</f>
        <v>-40000</v>
      </c>
      <c r="D254" s="79">
        <f>D237</f>
        <v>-20000</v>
      </c>
      <c r="K254" s="15"/>
    </row>
    <row r="255" spans="1:11" x14ac:dyDescent="0.25">
      <c r="A255" s="69"/>
      <c r="B255" s="83">
        <v>1</v>
      </c>
      <c r="C255" s="97">
        <f t="shared" ref="C255:C260" si="7">C238</f>
        <v>8000</v>
      </c>
      <c r="D255" s="85">
        <f>D238</f>
        <v>7000</v>
      </c>
      <c r="K255" s="15"/>
    </row>
    <row r="256" spans="1:11" x14ac:dyDescent="0.25">
      <c r="A256" s="69"/>
      <c r="B256" s="83">
        <v>2</v>
      </c>
      <c r="C256" s="98">
        <f t="shared" si="7"/>
        <v>14000</v>
      </c>
      <c r="D256" s="85">
        <f>D239</f>
        <v>13000</v>
      </c>
      <c r="K256" s="15"/>
    </row>
    <row r="257" spans="1:11" x14ac:dyDescent="0.25">
      <c r="A257" s="69"/>
      <c r="B257" s="83">
        <v>3</v>
      </c>
      <c r="C257" s="98">
        <f t="shared" si="7"/>
        <v>13000</v>
      </c>
      <c r="D257" s="85">
        <f>D240+D237</f>
        <v>-8000</v>
      </c>
      <c r="F257" s="1" t="s">
        <v>50</v>
      </c>
      <c r="K257" s="15"/>
    </row>
    <row r="258" spans="1:11" x14ac:dyDescent="0.25">
      <c r="A258" s="69"/>
      <c r="B258" s="83">
        <v>4</v>
      </c>
      <c r="C258" s="98">
        <f t="shared" si="7"/>
        <v>12000</v>
      </c>
      <c r="D258" s="28">
        <f>D238</f>
        <v>7000</v>
      </c>
      <c r="F258" s="1" t="s">
        <v>51</v>
      </c>
      <c r="K258" s="15"/>
    </row>
    <row r="259" spans="1:11" x14ac:dyDescent="0.25">
      <c r="A259" s="69"/>
      <c r="B259" s="83">
        <v>5</v>
      </c>
      <c r="C259" s="98">
        <f t="shared" si="7"/>
        <v>11000</v>
      </c>
      <c r="D259" s="28">
        <f>D239</f>
        <v>13000</v>
      </c>
      <c r="K259" s="15"/>
    </row>
    <row r="260" spans="1:11" ht="13.8" thickBot="1" x14ac:dyDescent="0.3">
      <c r="A260" s="69"/>
      <c r="B260" s="84">
        <v>6</v>
      </c>
      <c r="C260" s="97">
        <f t="shared" si="7"/>
        <v>10000</v>
      </c>
      <c r="D260" s="28">
        <f>D240</f>
        <v>12000</v>
      </c>
      <c r="K260" s="15"/>
    </row>
    <row r="261" spans="1:11" ht="13.8" thickBot="1" x14ac:dyDescent="0.3">
      <c r="A261" s="69"/>
      <c r="B261" s="68"/>
      <c r="C261" s="68"/>
      <c r="D261" s="68"/>
      <c r="K261" s="15"/>
    </row>
    <row r="262" spans="1:11" x14ac:dyDescent="0.25">
      <c r="A262" s="69"/>
      <c r="B262" s="78" t="s">
        <v>16</v>
      </c>
      <c r="C262" s="95">
        <f>$C$254+NPV(D245,C255:C260)</f>
        <v>7165.1060607860636</v>
      </c>
      <c r="D262" s="79">
        <f>D254+NPV(D245,D255:D260)</f>
        <v>9280.8996652024398</v>
      </c>
      <c r="K262" s="15"/>
    </row>
    <row r="263" spans="1:11" ht="13.8" thickBot="1" x14ac:dyDescent="0.3">
      <c r="A263" s="69"/>
      <c r="B263" s="33" t="s">
        <v>12</v>
      </c>
      <c r="C263" s="96">
        <f>IRR(C254:C260)</f>
        <v>0.17470812071516617</v>
      </c>
      <c r="D263" s="80">
        <f>IRR(D254:D260)</f>
        <v>0.25197210090478905</v>
      </c>
      <c r="K263" s="15"/>
    </row>
    <row r="264" spans="1:11" x14ac:dyDescent="0.25">
      <c r="A264" s="69"/>
      <c r="K264" s="15"/>
    </row>
    <row r="265" spans="1:11" x14ac:dyDescent="0.25">
      <c r="K265" s="15"/>
    </row>
    <row r="266" spans="1:11" x14ac:dyDescent="0.25">
      <c r="A266" s="65" t="s">
        <v>82</v>
      </c>
      <c r="K266" s="15"/>
    </row>
    <row r="267" spans="1:11" x14ac:dyDescent="0.25">
      <c r="A267" s="65" t="s">
        <v>53</v>
      </c>
      <c r="K267" s="15"/>
    </row>
    <row r="268" spans="1:11" x14ac:dyDescent="0.25">
      <c r="A268" s="65"/>
      <c r="K268" s="15"/>
    </row>
    <row r="269" spans="1:11" x14ac:dyDescent="0.25">
      <c r="A269" s="65"/>
      <c r="K269" s="15"/>
    </row>
    <row r="270" spans="1:11" ht="13.8" x14ac:dyDescent="0.25">
      <c r="A270" s="22" t="s">
        <v>85</v>
      </c>
      <c r="K270" s="15"/>
    </row>
    <row r="271" spans="1:11" x14ac:dyDescent="0.25">
      <c r="A271" s="65"/>
      <c r="K271" s="15"/>
    </row>
    <row r="272" spans="1:11" ht="13.8" x14ac:dyDescent="0.3">
      <c r="A272" s="132" t="s">
        <v>97</v>
      </c>
      <c r="K272" s="15"/>
    </row>
    <row r="273" spans="1:11" x14ac:dyDescent="0.25">
      <c r="A273" s="65"/>
      <c r="K273" s="15"/>
    </row>
    <row r="274" spans="1:11" x14ac:dyDescent="0.25">
      <c r="B274" s="2" t="s">
        <v>86</v>
      </c>
      <c r="C274" s="2" t="s">
        <v>92</v>
      </c>
      <c r="D274" s="2" t="s">
        <v>95</v>
      </c>
      <c r="F274" s="65"/>
      <c r="K274" s="15"/>
    </row>
    <row r="275" spans="1:11" x14ac:dyDescent="0.25">
      <c r="B275" s="2" t="s">
        <v>87</v>
      </c>
      <c r="C275" s="2" t="s">
        <v>93</v>
      </c>
      <c r="D275" s="2" t="s">
        <v>96</v>
      </c>
      <c r="F275" s="65"/>
      <c r="K275" s="15"/>
    </row>
    <row r="276" spans="1:11" x14ac:dyDescent="0.25">
      <c r="B276" s="2" t="s">
        <v>89</v>
      </c>
      <c r="C276" s="2" t="s">
        <v>91</v>
      </c>
      <c r="D276" s="2" t="s">
        <v>92</v>
      </c>
      <c r="K276" s="15"/>
    </row>
    <row r="277" spans="1:11" ht="13.8" thickBot="1" x14ac:dyDescent="0.3">
      <c r="A277" s="161" t="s">
        <v>48</v>
      </c>
      <c r="B277" s="133" t="s">
        <v>88</v>
      </c>
      <c r="C277" s="133" t="s">
        <v>90</v>
      </c>
      <c r="D277" s="133" t="s">
        <v>94</v>
      </c>
      <c r="K277" s="15"/>
    </row>
    <row r="278" spans="1:11" x14ac:dyDescent="0.25">
      <c r="A278" s="1">
        <v>0</v>
      </c>
      <c r="B278" s="1">
        <v>-480000</v>
      </c>
      <c r="C278" s="1">
        <v>480000</v>
      </c>
      <c r="D278" s="1">
        <v>0</v>
      </c>
      <c r="K278" s="15"/>
    </row>
    <row r="279" spans="1:11" x14ac:dyDescent="0.25">
      <c r="A279" s="1">
        <v>1</v>
      </c>
      <c r="B279" s="1">
        <v>200000</v>
      </c>
      <c r="C279" s="1">
        <v>300000</v>
      </c>
      <c r="D279" s="134">
        <f>NPV(C283,B279+C279)+B278</f>
        <v>-25454.54545454547</v>
      </c>
      <c r="K279" s="15"/>
    </row>
    <row r="280" spans="1:11" x14ac:dyDescent="0.25">
      <c r="A280" s="1">
        <v>2</v>
      </c>
      <c r="B280" s="1">
        <v>187500</v>
      </c>
      <c r="C280" s="1">
        <v>190000</v>
      </c>
      <c r="D280" s="134">
        <f>NPV(C283,B279,B280+C280)+B278</f>
        <v>13801.652892561862</v>
      </c>
      <c r="K280" s="15"/>
    </row>
    <row r="281" spans="1:11" x14ac:dyDescent="0.25">
      <c r="A281" s="1">
        <v>3</v>
      </c>
      <c r="B281" s="1">
        <v>175000</v>
      </c>
      <c r="C281" s="1">
        <v>0</v>
      </c>
      <c r="D281" s="134">
        <f>NPV(C283,B279,B280,B281+C281)+B278</f>
        <v>-11743.050338091736</v>
      </c>
      <c r="K281" s="15"/>
    </row>
    <row r="282" spans="1:11" ht="13.8" thickBot="1" x14ac:dyDescent="0.3">
      <c r="A282" s="65"/>
      <c r="K282" s="15"/>
    </row>
    <row r="283" spans="1:11" ht="13.8" thickBot="1" x14ac:dyDescent="0.3">
      <c r="A283" s="65" t="s">
        <v>98</v>
      </c>
      <c r="C283" s="60">
        <v>0.1</v>
      </c>
      <c r="K283" s="15"/>
    </row>
    <row r="284" spans="1:11" x14ac:dyDescent="0.25">
      <c r="A284" s="65"/>
      <c r="K284" s="15"/>
    </row>
    <row r="286" spans="1:11" ht="13.8" x14ac:dyDescent="0.25">
      <c r="A286" s="169" t="s">
        <v>194</v>
      </c>
      <c r="B286" s="15"/>
      <c r="C286" s="15"/>
      <c r="D286" s="15"/>
      <c r="E286" s="15"/>
      <c r="F286" s="15"/>
      <c r="G286" s="15"/>
      <c r="H286" s="15"/>
      <c r="I286"/>
      <c r="J286"/>
    </row>
    <row r="287" spans="1:11" x14ac:dyDescent="0.25">
      <c r="A287" s="15"/>
      <c r="B287" s="15"/>
      <c r="C287" s="15"/>
      <c r="D287" s="15"/>
      <c r="E287" s="15"/>
      <c r="F287" s="15"/>
      <c r="G287" s="15"/>
      <c r="H287" s="15"/>
      <c r="I287"/>
      <c r="J287"/>
    </row>
    <row r="288" spans="1:11" x14ac:dyDescent="0.25">
      <c r="A288" s="16" t="s">
        <v>193</v>
      </c>
      <c r="B288" s="16"/>
      <c r="C288" s="16"/>
      <c r="D288" s="16"/>
      <c r="E288" s="168">
        <v>-22500</v>
      </c>
      <c r="F288" s="16"/>
      <c r="G288" s="16"/>
      <c r="H288" s="15"/>
      <c r="I288"/>
      <c r="J288"/>
    </row>
    <row r="289" spans="1:10" x14ac:dyDescent="0.25">
      <c r="A289" s="16" t="s">
        <v>192</v>
      </c>
      <c r="B289" s="16"/>
      <c r="C289" s="16"/>
      <c r="D289" s="16"/>
      <c r="E289" s="16">
        <v>5</v>
      </c>
      <c r="F289" s="16"/>
      <c r="G289" s="16"/>
      <c r="H289"/>
      <c r="I289"/>
      <c r="J289"/>
    </row>
    <row r="290" spans="1:10" x14ac:dyDescent="0.25">
      <c r="A290" s="16" t="s">
        <v>191</v>
      </c>
      <c r="B290" s="16"/>
      <c r="C290" s="16"/>
      <c r="D290" s="16"/>
      <c r="E290" s="168">
        <v>6250</v>
      </c>
      <c r="F290" s="16"/>
      <c r="G290" s="16"/>
      <c r="H290"/>
      <c r="I290"/>
      <c r="J290"/>
    </row>
    <row r="291" spans="1:10" x14ac:dyDescent="0.25">
      <c r="A291" s="16" t="s">
        <v>190</v>
      </c>
      <c r="B291" s="16"/>
      <c r="C291" s="16"/>
      <c r="D291" s="16"/>
      <c r="E291" s="167">
        <v>0.1</v>
      </c>
      <c r="F291" s="16"/>
      <c r="G291" s="16"/>
      <c r="H291"/>
      <c r="I291"/>
      <c r="J291"/>
    </row>
    <row r="292" spans="1:10" x14ac:dyDescent="0.25">
      <c r="A292" s="16"/>
      <c r="B292" s="16"/>
      <c r="C292" s="16"/>
      <c r="D292" s="16"/>
      <c r="E292" s="16"/>
      <c r="F292" s="16"/>
      <c r="G292" s="16"/>
      <c r="H292"/>
      <c r="I292"/>
      <c r="J292"/>
    </row>
    <row r="293" spans="1:10" x14ac:dyDescent="0.25">
      <c r="A293" s="16" t="s">
        <v>189</v>
      </c>
      <c r="B293" s="16"/>
      <c r="C293" s="16"/>
      <c r="D293" s="16"/>
      <c r="E293" s="16"/>
      <c r="F293" s="16"/>
      <c r="G293" s="16"/>
      <c r="H293"/>
      <c r="I293"/>
      <c r="J293"/>
    </row>
    <row r="294" spans="1:10" x14ac:dyDescent="0.25">
      <c r="A294" s="16"/>
      <c r="B294" s="16"/>
      <c r="C294" s="16"/>
      <c r="D294" s="16"/>
      <c r="E294" s="16"/>
      <c r="F294" s="16"/>
      <c r="G294" s="16"/>
      <c r="H294"/>
      <c r="I294"/>
      <c r="J294"/>
    </row>
    <row r="295" spans="1:10" ht="13.8" x14ac:dyDescent="0.3">
      <c r="A295" s="166" t="s">
        <v>188</v>
      </c>
      <c r="B295" s="166" t="s">
        <v>88</v>
      </c>
      <c r="C295" s="166" t="s">
        <v>187</v>
      </c>
      <c r="D295" s="16"/>
      <c r="E295" s="16"/>
      <c r="F295" s="16"/>
      <c r="G295" s="16"/>
      <c r="H295"/>
      <c r="I295"/>
      <c r="J295"/>
    </row>
    <row r="296" spans="1:10" x14ac:dyDescent="0.25">
      <c r="A296" s="165">
        <v>0</v>
      </c>
      <c r="B296" s="164">
        <v>-22500</v>
      </c>
      <c r="C296" s="164">
        <v>22500</v>
      </c>
      <c r="D296" s="16"/>
      <c r="E296" s="16"/>
      <c r="F296" s="16"/>
      <c r="G296" s="16"/>
      <c r="H296"/>
      <c r="I296"/>
      <c r="J296"/>
    </row>
    <row r="297" spans="1:10" x14ac:dyDescent="0.25">
      <c r="A297" s="165">
        <v>1</v>
      </c>
      <c r="B297" s="164">
        <v>6250</v>
      </c>
      <c r="C297" s="164">
        <v>17500</v>
      </c>
      <c r="D297" s="16"/>
      <c r="E297" s="16"/>
      <c r="F297" s="16"/>
      <c r="G297" s="16"/>
      <c r="H297"/>
      <c r="I297"/>
      <c r="J297"/>
    </row>
    <row r="298" spans="1:10" x14ac:dyDescent="0.25">
      <c r="A298" s="165">
        <v>2</v>
      </c>
      <c r="B298" s="164">
        <v>6250</v>
      </c>
      <c r="C298" s="164">
        <v>14000</v>
      </c>
      <c r="D298" s="16"/>
      <c r="E298" s="16"/>
      <c r="F298" s="16"/>
      <c r="G298" s="16"/>
      <c r="H298"/>
      <c r="I298"/>
      <c r="J298"/>
    </row>
    <row r="299" spans="1:10" x14ac:dyDescent="0.25">
      <c r="A299" s="165">
        <v>3</v>
      </c>
      <c r="B299" s="164">
        <v>6250</v>
      </c>
      <c r="C299" s="164">
        <v>11000</v>
      </c>
      <c r="D299" s="16"/>
      <c r="E299" s="16"/>
      <c r="F299" s="16"/>
      <c r="G299" s="16"/>
      <c r="H299"/>
      <c r="I299"/>
      <c r="J299"/>
    </row>
    <row r="300" spans="1:10" x14ac:dyDescent="0.25">
      <c r="A300" s="165">
        <v>4</v>
      </c>
      <c r="B300" s="164">
        <v>6250</v>
      </c>
      <c r="C300" s="164">
        <v>5000</v>
      </c>
      <c r="D300" s="16"/>
      <c r="E300" s="16"/>
      <c r="F300" s="16"/>
      <c r="G300" s="16"/>
      <c r="H300"/>
      <c r="I300"/>
      <c r="J300"/>
    </row>
    <row r="301" spans="1:10" x14ac:dyDescent="0.25">
      <c r="A301" s="165">
        <v>5</v>
      </c>
      <c r="B301" s="164">
        <v>6250</v>
      </c>
      <c r="C301" s="164">
        <v>0</v>
      </c>
      <c r="D301" s="16"/>
      <c r="E301" s="16"/>
      <c r="F301" s="16"/>
      <c r="G301" s="16"/>
      <c r="H301"/>
      <c r="I301"/>
      <c r="J301"/>
    </row>
    <row r="302" spans="1:10" x14ac:dyDescent="0.25">
      <c r="A302" s="16"/>
      <c r="B302" s="16"/>
      <c r="C302" s="16"/>
      <c r="D302" s="16"/>
      <c r="E302" s="16"/>
      <c r="F302" s="16"/>
      <c r="G302" s="16"/>
      <c r="H302"/>
      <c r="I302"/>
      <c r="J302"/>
    </row>
    <row r="303" spans="1:10" x14ac:dyDescent="0.25">
      <c r="A303" s="16" t="s">
        <v>186</v>
      </c>
      <c r="B303" s="16"/>
      <c r="C303" s="16"/>
      <c r="D303" s="16"/>
      <c r="E303" s="16"/>
      <c r="F303" s="16"/>
      <c r="G303" s="16"/>
      <c r="H303"/>
      <c r="I303"/>
      <c r="J303"/>
    </row>
    <row r="304" spans="1:10" x14ac:dyDescent="0.25">
      <c r="A304" s="16"/>
      <c r="B304" s="16"/>
      <c r="C304" s="16"/>
      <c r="D304" s="16"/>
      <c r="E304" s="16"/>
      <c r="F304" s="16"/>
      <c r="G304" s="16"/>
      <c r="H304"/>
      <c r="I304"/>
      <c r="J304"/>
    </row>
    <row r="305" spans="1:10" x14ac:dyDescent="0.25">
      <c r="A305" s="16" t="s">
        <v>185</v>
      </c>
      <c r="B305" s="16"/>
      <c r="C305" s="16"/>
      <c r="D305" s="16"/>
      <c r="E305" s="16"/>
      <c r="F305" s="16"/>
      <c r="G305" s="16"/>
      <c r="H305"/>
      <c r="I305"/>
      <c r="J305"/>
    </row>
    <row r="306" spans="1:10" x14ac:dyDescent="0.25">
      <c r="A306" s="16"/>
      <c r="B306" s="16"/>
      <c r="C306" s="16"/>
      <c r="D306" s="16"/>
      <c r="E306" s="163">
        <f>NPV(E291,E290+C297)+E288</f>
        <v>-909.09090909091174</v>
      </c>
      <c r="F306" s="16"/>
      <c r="G306" s="16"/>
      <c r="H306"/>
      <c r="I306"/>
      <c r="J306"/>
    </row>
    <row r="307" spans="1:10" x14ac:dyDescent="0.25">
      <c r="A307" s="16" t="s">
        <v>184</v>
      </c>
      <c r="B307" s="16"/>
      <c r="C307" s="16"/>
      <c r="D307" s="16"/>
      <c r="E307" s="16"/>
      <c r="F307" s="16"/>
      <c r="G307" s="16"/>
      <c r="H307"/>
      <c r="I307"/>
      <c r="J307"/>
    </row>
    <row r="308" spans="1:10" x14ac:dyDescent="0.25">
      <c r="A308" s="16"/>
      <c r="B308" s="16"/>
      <c r="C308" s="16"/>
      <c r="D308" s="16"/>
      <c r="E308" s="163">
        <f>NPV(E291,E290,B298+C298)+E288</f>
        <v>-82.644628099176771</v>
      </c>
      <c r="F308" s="16"/>
      <c r="G308" s="16"/>
      <c r="H308"/>
      <c r="I308"/>
      <c r="J308"/>
    </row>
    <row r="309" spans="1:10" x14ac:dyDescent="0.25">
      <c r="A309" s="16" t="s">
        <v>183</v>
      </c>
      <c r="B309" s="16"/>
      <c r="C309" s="16"/>
      <c r="D309" s="16"/>
      <c r="E309" s="163"/>
      <c r="F309" s="16"/>
      <c r="G309" s="16"/>
      <c r="H309"/>
      <c r="I309"/>
      <c r="J309"/>
    </row>
    <row r="310" spans="1:10" x14ac:dyDescent="0.25">
      <c r="A310" s="16"/>
      <c r="B310" s="16"/>
      <c r="C310" s="16"/>
      <c r="D310" s="16"/>
      <c r="E310" s="163">
        <f>NPV(E291,E290,B298,B299+C299)+E288</f>
        <v>1307.2877535687403</v>
      </c>
      <c r="F310" s="16"/>
      <c r="G310" s="16"/>
      <c r="H310"/>
      <c r="I310"/>
      <c r="J310"/>
    </row>
    <row r="311" spans="1:10" x14ac:dyDescent="0.25">
      <c r="A311" s="16" t="s">
        <v>182</v>
      </c>
      <c r="B311" s="16"/>
      <c r="C311" s="16"/>
      <c r="D311" s="16"/>
      <c r="E311" s="163"/>
      <c r="F311" s="16"/>
      <c r="G311" s="16"/>
      <c r="H311"/>
      <c r="I311"/>
      <c r="J311"/>
    </row>
    <row r="312" spans="1:10" x14ac:dyDescent="0.25">
      <c r="A312" s="16"/>
      <c r="B312" s="16"/>
      <c r="C312" s="16"/>
      <c r="D312" s="16"/>
      <c r="E312" s="163">
        <f>NPV(E291,B297,B298,B299,B300+C300)+E288</f>
        <v>726.72631650842595</v>
      </c>
      <c r="F312" s="16"/>
      <c r="G312" s="16"/>
      <c r="H312"/>
      <c r="I312"/>
      <c r="J312"/>
    </row>
    <row r="313" spans="1:10" x14ac:dyDescent="0.25">
      <c r="A313" s="16" t="s">
        <v>181</v>
      </c>
      <c r="B313" s="16"/>
      <c r="C313" s="16"/>
      <c r="D313" s="16"/>
      <c r="E313" s="163"/>
      <c r="F313" s="16"/>
      <c r="G313" s="16"/>
      <c r="H313"/>
      <c r="I313"/>
      <c r="J313"/>
    </row>
    <row r="314" spans="1:10" x14ac:dyDescent="0.25">
      <c r="A314" s="16"/>
      <c r="B314" s="16"/>
      <c r="C314" s="16"/>
      <c r="D314" s="16"/>
      <c r="E314" s="163">
        <f>NPV(E291,B297,B298,B299,B300,B301+C301)+E288</f>
        <v>1192.4173088027928</v>
      </c>
      <c r="F314" s="16"/>
      <c r="G314" s="16"/>
      <c r="H314"/>
      <c r="I314"/>
      <c r="J314"/>
    </row>
    <row r="336" spans="1:13" ht="13.8" thickBot="1" x14ac:dyDescent="0.3">
      <c r="A336" s="72"/>
      <c r="B336" s="17"/>
      <c r="C336" s="17"/>
      <c r="D336" s="17"/>
      <c r="E336" s="17"/>
      <c r="F336" s="17"/>
      <c r="G336" s="17"/>
      <c r="H336" s="17"/>
      <c r="I336" s="17"/>
      <c r="J336" s="17"/>
      <c r="K336" s="52"/>
      <c r="L336" s="17"/>
      <c r="M336" s="17"/>
    </row>
    <row r="337" spans="1:13" ht="13.8" thickTop="1" x14ac:dyDescent="0.25">
      <c r="A337" s="64"/>
      <c r="K337" s="15"/>
      <c r="M337" s="18" t="s">
        <v>8</v>
      </c>
    </row>
  </sheetData>
  <phoneticPr fontId="0" type="noConversion"/>
  <printOptions headings="1"/>
  <pageMargins left="0.7" right="0.7" top="0.75" bottom="0.75" header="0.3" footer="0.3"/>
  <pageSetup scale="85" fitToHeight="0" orientation="portrait" r:id="rId1"/>
  <headerFooter alignWithMargins="0"/>
  <rowBreaks count="1" manualBreakCount="1">
    <brk id="86" max="16383" man="1"/>
  </rowBreaks>
  <ignoredErrors>
    <ignoredError sqref="C53:C54" unlockedFormula="1"/>
    <ignoredError sqref="H58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Table of Contents</vt:lpstr>
      <vt:lpstr>CH11MODEL</vt:lpstr>
      <vt:lpstr>CH11MODEL!Print_Area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11 UHFM 7TH EDITION</dc:title>
  <dc:subject>Model</dc:subject>
  <dc:creator>Louis C. Gapenski and George H. Pink</dc:creator>
  <cp:lastModifiedBy>Lenovo User</cp:lastModifiedBy>
  <cp:lastPrinted>2019-01-02T17:45:32Z</cp:lastPrinted>
  <dcterms:created xsi:type="dcterms:W3CDTF">1999-09-29T17:25:24Z</dcterms:created>
  <dcterms:modified xsi:type="dcterms:W3CDTF">2019-03-09T14:48:11Z</dcterms:modified>
</cp:coreProperties>
</file>